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16380" windowHeight="8190" tabRatio="757" activeTab="2"/>
  </bookViews>
  <sheets>
    <sheet name="прил 3_ 2018" sheetId="1" r:id="rId1"/>
    <sheet name="прил 4_2018" sheetId="2" r:id="rId2"/>
    <sheet name="прил 5_ МЦП_2018" sheetId="3" r:id="rId3"/>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3_ 2018'!$A:$F,'прил 3_ 2018'!$8:$9</definedName>
    <definedName name="_xlnm.Print_Titles" localSheetId="1">'прил 4_2018'!$11:$12</definedName>
    <definedName name="_xlnm.Print_Area" localSheetId="0">'прил 3_ 2018'!$A$1:$G$44</definedName>
  </definedNames>
  <calcPr calcId="125725"/>
</workbook>
</file>

<file path=xl/calcChain.xml><?xml version="1.0" encoding="utf-8"?>
<calcChain xmlns="http://schemas.openxmlformats.org/spreadsheetml/2006/main">
  <c r="H27" i="3"/>
  <c r="F13" i="2"/>
  <c r="F59"/>
  <c r="F60"/>
  <c r="G11" i="1"/>
  <c r="H40" i="3"/>
  <c r="F61" i="2"/>
  <c r="H22" i="3"/>
  <c r="H19"/>
  <c r="H18"/>
  <c r="H17"/>
  <c r="F36" i="2"/>
  <c r="F37"/>
  <c r="F48"/>
  <c r="H42" i="3" s="1"/>
  <c r="H41" s="1"/>
  <c r="F58" i="2"/>
  <c r="F57" s="1"/>
  <c r="F56"/>
  <c r="F31"/>
  <c r="F28"/>
  <c r="F27"/>
  <c r="F24"/>
  <c r="H34" i="3" s="1"/>
  <c r="F23" i="2"/>
  <c r="H33" i="3" s="1"/>
  <c r="F22" i="2"/>
  <c r="F20"/>
  <c r="H31" i="3" s="1"/>
  <c r="F19" i="2"/>
  <c r="H30" i="3" s="1"/>
  <c r="F18" i="2"/>
  <c r="H29" i="3" s="1"/>
  <c r="F16" i="2"/>
  <c r="H28" i="3" s="1"/>
  <c r="F53" i="2"/>
  <c r="F52"/>
  <c r="H25" i="3" s="1"/>
  <c r="F51" i="2"/>
  <c r="F46"/>
  <c r="F47"/>
  <c r="F45"/>
  <c r="H20" i="3" s="1"/>
  <c r="F38" i="2"/>
  <c r="F34"/>
  <c r="F33" s="1"/>
  <c r="F44"/>
  <c r="F43"/>
  <c r="H14" i="3" s="1"/>
  <c r="F42" i="2"/>
  <c r="F41"/>
  <c r="H12" i="3" s="1"/>
  <c r="G37" i="1"/>
  <c r="F15" i="2"/>
  <c r="H32" i="3"/>
  <c r="H36"/>
  <c r="F30" i="2"/>
  <c r="F29" s="1"/>
  <c r="H13" i="3"/>
  <c r="H24"/>
  <c r="H26"/>
  <c r="F55" i="2"/>
  <c r="H15" i="3"/>
  <c r="H35"/>
  <c r="H37"/>
  <c r="H16"/>
  <c r="F21" i="2"/>
  <c r="H38" i="3"/>
  <c r="H39" l="1"/>
  <c r="F26" i="2"/>
  <c r="F25" s="1"/>
  <c r="F17"/>
  <c r="F35"/>
  <c r="F32" s="1"/>
  <c r="H11" i="3"/>
  <c r="F40" i="2"/>
  <c r="F39" s="1"/>
  <c r="F50"/>
  <c r="F49" s="1"/>
  <c r="F14"/>
  <c r="F54"/>
  <c r="H23" i="3"/>
  <c r="G41" i="1"/>
  <c r="G10"/>
  <c r="H9" i="3" l="1"/>
</calcChain>
</file>

<file path=xl/sharedStrings.xml><?xml version="1.0" encoding="utf-8"?>
<sst xmlns="http://schemas.openxmlformats.org/spreadsheetml/2006/main" count="565" uniqueCount="130">
  <si>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</si>
  <si>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</si>
  <si>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</si>
  <si>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</si>
  <si>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</si>
  <si>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</si>
  <si>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</si>
  <si>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</si>
  <si>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</si>
  <si>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</si>
  <si>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</si>
  <si>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</si>
  <si>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</si>
  <si>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</si>
  <si>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</si>
  <si>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</si>
  <si>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</si>
  <si>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</si>
  <si>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</si>
  <si>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</si>
  <si>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</si>
  <si>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</si>
  <si>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</si>
  <si>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</si>
  <si>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</si>
  <si>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</si>
  <si>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</si>
  <si>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</si>
  <si>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</si>
  <si>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</si>
  <si>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</si>
  <si>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 xml:space="preserve">Мероприятия в сфере защиты населения от чрезвычайных ситуаций и пожаров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</si>
  <si>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</si>
  <si>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</si>
  <si>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</si>
  <si>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</si>
  <si>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</si>
  <si>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</si>
  <si>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</si>
  <si>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</si>
  <si>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</si>
  <si>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</si>
  <si>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</si>
  <si>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</si>
  <si>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</si>
  <si>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</si>
  <si>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</si>
  <si>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</si>
  <si>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</si>
  <si>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</si>
  <si>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</si>
  <si>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</si>
  <si>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</si>
  <si>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</si>
  <si>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</si>
  <si>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</si>
  <si>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</si>
  <si>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</si>
  <si>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</si>
  <si>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</si>
  <si>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</si>
  <si>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</si>
  <si>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</si>
  <si>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</si>
  <si>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</si>
  <si>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</si>
  <si>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</si>
  <si>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</si>
  <si>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</si>
  <si>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</si>
  <si>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</si>
  <si>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</si>
  <si>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</si>
  <si>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</si>
  <si>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</si>
  <si>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</si>
  <si>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</si>
  <si>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</si>
  <si>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</si>
  <si>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</si>
  <si>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</si>
  <si>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</si>
  <si>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</si>
  <si>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</si>
  <si>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</si>
  <si>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</si>
  <si>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</si>
  <si>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</si>
  <si>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</si>
  <si>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</si>
  <si>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</si>
  <si>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</si>
  <si>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</si>
  <si>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</si>
  <si>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</si>
  <si>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</si>
  <si>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</si>
  <si>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</si>
  <si>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</si>
  <si>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</si>
  <si>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</si>
  <si>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</si>
  <si>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</si>
  <si>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Приложение 7</t>
  </si>
  <si>
    <t>Приложение    9</t>
  </si>
  <si>
    <t>Приложение    11</t>
  </si>
  <si>
    <t>01 1 08 S8520</t>
  </si>
  <si>
    <t>01 1 08 78520</t>
  </si>
  <si>
    <t>Ведомственная структура расходов бюджета 
Ерышевского сельского поселения Павловского муниципального района 
на 2018 год</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</si>
  <si>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2018 год </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</si>
  <si>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2018 год</t>
  </si>
  <si>
    <t>2018г</t>
  </si>
  <si>
    <t>к решению Совета народных депутатов Ерышевского сельского поселения Павловского муниципального  района Воронежской области 
от 26.12.2017г. №153</t>
  </si>
  <si>
    <t>к решению Совета народных депутатов Ерышевского сельского поселения Павловского муниципального  района Воронежской области
от 26.12.2017г. №153</t>
  </si>
  <si>
    <t>к решению Совета народных депутатов Ерышевского сельского поселения Павловского муниципального  района 
от 26.12.2017г. №153</t>
  </si>
  <si>
    <t>Приложение 3</t>
  </si>
  <si>
    <t>Приложение    4</t>
  </si>
  <si>
    <t>Приложение    5</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</si>
  <si>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</si>
  <si>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01 3 2788</t>
  </si>
  <si>
    <t>700</t>
  </si>
  <si>
    <t>Обслуживание государственного и муниципального долга</t>
  </si>
  <si>
    <t>Обслуживание внутреннего  государственного и муниципального долга</t>
  </si>
  <si>
    <t>1.1</t>
  </si>
  <si>
    <t>1.2</t>
  </si>
  <si>
    <t>1.4</t>
  </si>
  <si>
    <t>1.3</t>
  </si>
  <si>
    <t>к решению Совета народных депутатов Ерышевского сельского поселения Павловского муниципального  района Воронежской области 
от 30.07.2018г. №219</t>
  </si>
  <si>
    <t>к решению Совета народных депутатов Ерышевского сельского поселения Павловского муниципального  района Воронежской области
от 30.07.2018г. №219</t>
  </si>
  <si>
    <t>к решению Совета народных депутатов Ерышевского сельского поселения Павловского муниципального  района 
от 30.07.2018г. №219</t>
  </si>
</sst>
</file>

<file path=xl/styles.xml><?xml version="1.0" encoding="utf-8"?>
<styleSheet xmlns="http://schemas.openxmlformats.org/spreadsheetml/2006/main">
  <numFmts count="2">
    <numFmt numFmtId="164" formatCode="0.0"/>
    <numFmt numFmtId="165" formatCode="0.000"/>
  </numFmts>
  <fonts count="28">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40">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1" fontId="20" fillId="0" borderId="0" xfId="0" applyNumberFormat="1" applyFont="1" applyFill="1" applyAlignment="1">
      <alignment vertical="top" wrapText="1"/>
    </xf>
    <xf numFmtId="49" fontId="20" fillId="0" borderId="0" xfId="0" applyNumberFormat="1" applyFont="1" applyFill="1" applyAlignment="1">
      <alignment vertical="top"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49"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65" fontId="18" fillId="0" borderId="0" xfId="0" applyNumberFormat="1" applyFont="1" applyFill="1" applyAlignment="1"/>
    <xf numFmtId="165" fontId="22" fillId="0" borderId="0" xfId="0" applyNumberFormat="1" applyFont="1" applyFill="1" applyAlignment="1">
      <alignment horizontal="center"/>
    </xf>
    <xf numFmtId="165" fontId="24" fillId="0" borderId="10" xfId="0" applyNumberFormat="1" applyFont="1" applyFill="1" applyBorder="1" applyAlignment="1">
      <alignment horizontal="center" vertical="center" wrapText="1"/>
    </xf>
    <xf numFmtId="165" fontId="24"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2" fillId="0" borderId="10" xfId="0" applyNumberFormat="1" applyFont="1" applyFill="1" applyBorder="1" applyAlignment="1">
      <alignment horizontal="center"/>
    </xf>
    <xf numFmtId="165" fontId="24" fillId="0" borderId="10" xfId="0" applyNumberFormat="1" applyFont="1" applyFill="1" applyBorder="1" applyAlignment="1">
      <alignment horizontal="center" wrapText="1"/>
    </xf>
    <xf numFmtId="165" fontId="20" fillId="0" borderId="0" xfId="0" applyNumberFormat="1" applyFont="1" applyFill="1" applyAlignment="1">
      <alignment horizontal="center"/>
    </xf>
    <xf numFmtId="165" fontId="20" fillId="0" borderId="0" xfId="0" applyNumberFormat="1" applyFont="1" applyFill="1" applyBorder="1" applyAlignment="1">
      <alignment horizontal="center"/>
    </xf>
    <xf numFmtId="165" fontId="23" fillId="0" borderId="0" xfId="0" applyNumberFormat="1" applyFont="1" applyFill="1" applyBorder="1" applyAlignment="1">
      <alignment horizontal="center"/>
    </xf>
    <xf numFmtId="165" fontId="19" fillId="0" borderId="0" xfId="0" applyNumberFormat="1" applyFont="1" applyFill="1" applyBorder="1" applyAlignment="1">
      <alignment horizontal="center"/>
    </xf>
    <xf numFmtId="165" fontId="19" fillId="0" borderId="0" xfId="0" applyNumberFormat="1" applyFont="1" applyFill="1" applyAlignment="1">
      <alignment horizontal="center"/>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18" fillId="0" borderId="0" xfId="0" applyNumberFormat="1" applyFont="1" applyFill="1" applyAlignment="1">
      <alignment horizontal="center"/>
    </xf>
    <xf numFmtId="165" fontId="22" fillId="0" borderId="14" xfId="0" applyNumberFormat="1" applyFont="1" applyFill="1" applyBorder="1" applyAlignment="1">
      <alignment horizontal="center"/>
    </xf>
    <xf numFmtId="165" fontId="20" fillId="0" borderId="0" xfId="0" applyNumberFormat="1" applyFont="1" applyFill="1"/>
    <xf numFmtId="165" fontId="23" fillId="0" borderId="0" xfId="0" applyNumberFormat="1" applyFont="1" applyFill="1"/>
    <xf numFmtId="2" fontId="22" fillId="0" borderId="10" xfId="0" applyNumberFormat="1" applyFont="1" applyFill="1" applyBorder="1" applyAlignment="1">
      <alignment horizontal="center" wrapText="1"/>
    </xf>
    <xf numFmtId="0" fontId="22" fillId="0" borderId="12" xfId="0" applyNumberFormat="1" applyFont="1" applyFill="1" applyBorder="1" applyAlignment="1">
      <alignment wrapText="1"/>
    </xf>
    <xf numFmtId="1" fontId="22" fillId="0" borderId="12" xfId="0" applyNumberFormat="1" applyFont="1" applyFill="1" applyBorder="1" applyAlignment="1">
      <alignment horizontal="center"/>
    </xf>
    <xf numFmtId="49" fontId="20" fillId="0" borderId="16" xfId="0" applyNumberFormat="1" applyFont="1" applyFill="1" applyBorder="1" applyAlignment="1">
      <alignment horizontal="center"/>
    </xf>
    <xf numFmtId="1" fontId="20" fillId="0" borderId="16" xfId="0" applyNumberFormat="1" applyFont="1" applyFill="1" applyBorder="1" applyAlignment="1">
      <alignment horizontal="center"/>
    </xf>
    <xf numFmtId="165" fontId="20" fillId="0" borderId="16" xfId="0" applyNumberFormat="1" applyFont="1" applyFill="1" applyBorder="1" applyAlignment="1">
      <alignment horizontal="center"/>
    </xf>
    <xf numFmtId="49" fontId="26" fillId="0" borderId="16" xfId="0" applyNumberFormat="1" applyFont="1" applyFill="1" applyBorder="1" applyAlignment="1">
      <alignment horizontal="center"/>
    </xf>
    <xf numFmtId="164" fontId="24" fillId="0" borderId="16" xfId="0" applyNumberFormat="1" applyFont="1" applyFill="1" applyBorder="1" applyAlignment="1">
      <alignment horizontal="left" vertical="center" wrapText="1"/>
    </xf>
    <xf numFmtId="164" fontId="22" fillId="0" borderId="16" xfId="0" applyNumberFormat="1" applyFont="1" applyFill="1" applyBorder="1" applyAlignment="1">
      <alignment horizontal="left" vertical="center" wrapText="1"/>
    </xf>
    <xf numFmtId="0" fontId="22" fillId="0" borderId="14" xfId="0" applyFont="1" applyFill="1" applyBorder="1" applyAlignment="1">
      <alignment vertical="center" wrapText="1"/>
    </xf>
    <xf numFmtId="1" fontId="22" fillId="0" borderId="10" xfId="0" applyNumberFormat="1" applyFont="1" applyFill="1" applyBorder="1" applyAlignment="1">
      <alignment horizontal="center" vertical="center"/>
    </xf>
    <xf numFmtId="49" fontId="22" fillId="0" borderId="10" xfId="0" applyNumberFormat="1" applyFont="1" applyFill="1" applyBorder="1" applyAlignment="1">
      <alignment horizontal="center" vertical="center"/>
    </xf>
    <xf numFmtId="164" fontId="22" fillId="0" borderId="10" xfId="0" applyNumberFormat="1" applyFont="1" applyFill="1" applyBorder="1" applyAlignment="1">
      <alignment horizontal="center" vertical="center"/>
    </xf>
    <xf numFmtId="49" fontId="22" fillId="0" borderId="14" xfId="0" applyNumberFormat="1" applyFont="1" applyFill="1" applyBorder="1" applyAlignment="1">
      <alignment wrapText="1"/>
    </xf>
    <xf numFmtId="49" fontId="22" fillId="0" borderId="13" xfId="0" applyNumberFormat="1" applyFont="1" applyFill="1" applyBorder="1" applyAlignment="1">
      <alignment wrapText="1"/>
    </xf>
    <xf numFmtId="49" fontId="24" fillId="0" borderId="13" xfId="0" applyNumberFormat="1" applyFont="1" applyFill="1" applyBorder="1" applyAlignment="1">
      <alignment wrapText="1"/>
    </xf>
    <xf numFmtId="165"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 fontId="22" fillId="0" borderId="10" xfId="0" applyNumberFormat="1" applyFont="1" applyFill="1" applyBorder="1" applyAlignment="1">
      <alignment horizontal="center" vertical="center" wrapText="1"/>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65" fontId="24" fillId="0" borderId="12"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wrapText="1"/>
    </xf>
    <xf numFmtId="0" fontId="21" fillId="0" borderId="0" xfId="0" applyFont="1" applyFill="1" applyBorder="1" applyAlignment="1">
      <alignment horizontal="center"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165" fontId="20" fillId="0" borderId="0" xfId="0" applyNumberFormat="1" applyFont="1" applyFill="1" applyBorder="1" applyAlignment="1">
      <alignment horizontal="left" vertical="top"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1"/>
  <dimension ref="A1:H172"/>
  <sheetViews>
    <sheetView view="pageBreakPreview" zoomScale="80" zoomScaleNormal="80" zoomScaleSheetLayoutView="80" workbookViewId="0">
      <selection activeCell="D5" sqref="D5:G5"/>
    </sheetView>
  </sheetViews>
  <sheetFormatPr defaultRowHeight="1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96" customWidth="1"/>
    <col min="8" max="8" width="9.5703125" style="5" customWidth="1"/>
    <col min="9" max="16384" width="9.140625" style="5"/>
  </cols>
  <sheetData>
    <row r="1" spans="1:7" s="8" customFormat="1" ht="8.25" customHeight="1">
      <c r="A1" s="1"/>
      <c r="B1" s="2"/>
      <c r="C1" s="6"/>
      <c r="D1" s="6"/>
      <c r="E1" s="7"/>
      <c r="F1" s="6"/>
      <c r="G1" s="85"/>
    </row>
    <row r="2" spans="1:7" s="8" customFormat="1" ht="22.5" customHeight="1">
      <c r="A2" s="1"/>
      <c r="B2" s="9"/>
      <c r="C2" s="10"/>
      <c r="D2" s="121" t="s">
        <v>115</v>
      </c>
      <c r="E2" s="121"/>
      <c r="F2" s="121"/>
      <c r="G2" s="121"/>
    </row>
    <row r="3" spans="1:7" s="8" customFormat="1" ht="105" customHeight="1">
      <c r="A3" s="1"/>
      <c r="B3" s="11"/>
      <c r="C3" s="12"/>
      <c r="D3" s="122" t="s">
        <v>127</v>
      </c>
      <c r="E3" s="122"/>
      <c r="F3" s="122"/>
      <c r="G3" s="122"/>
    </row>
    <row r="4" spans="1:7" s="8" customFormat="1" ht="22.5" customHeight="1">
      <c r="A4" s="1"/>
      <c r="B4" s="9"/>
      <c r="C4" s="10"/>
      <c r="D4" s="121" t="s">
        <v>103</v>
      </c>
      <c r="E4" s="121"/>
      <c r="F4" s="121"/>
      <c r="G4" s="121"/>
    </row>
    <row r="5" spans="1:7" s="8" customFormat="1" ht="105" customHeight="1">
      <c r="A5" s="1"/>
      <c r="B5" s="11"/>
      <c r="C5" s="12"/>
      <c r="D5" s="122" t="s">
        <v>112</v>
      </c>
      <c r="E5" s="122"/>
      <c r="F5" s="122"/>
      <c r="G5" s="122"/>
    </row>
    <row r="6" spans="1:7" ht="58.5" customHeight="1">
      <c r="A6" s="120" t="s">
        <v>108</v>
      </c>
      <c r="B6" s="120"/>
      <c r="C6" s="120"/>
      <c r="D6" s="120"/>
      <c r="E6" s="120"/>
      <c r="F6" s="120"/>
      <c r="G6" s="120"/>
    </row>
    <row r="7" spans="1:7" ht="16.5" customHeight="1">
      <c r="G7" s="86"/>
    </row>
    <row r="8" spans="1:7" s="15" customFormat="1" ht="22.5" customHeight="1">
      <c r="A8" s="124" t="s">
        <v>0</v>
      </c>
      <c r="B8" s="125" t="s">
        <v>1</v>
      </c>
      <c r="C8" s="126" t="s">
        <v>2</v>
      </c>
      <c r="D8" s="126" t="s">
        <v>3</v>
      </c>
      <c r="E8" s="127" t="s">
        <v>4</v>
      </c>
      <c r="F8" s="126" t="s">
        <v>5</v>
      </c>
      <c r="G8" s="119" t="s">
        <v>6</v>
      </c>
    </row>
    <row r="9" spans="1:7" s="16" customFormat="1" ht="42.75" customHeight="1">
      <c r="A9" s="124"/>
      <c r="B9" s="125"/>
      <c r="C9" s="126"/>
      <c r="D9" s="126"/>
      <c r="E9" s="127"/>
      <c r="F9" s="126"/>
      <c r="G9" s="119"/>
    </row>
    <row r="10" spans="1:7" s="16" customFormat="1" ht="24" customHeight="1">
      <c r="A10" s="17" t="s">
        <v>7</v>
      </c>
      <c r="B10" s="18"/>
      <c r="C10" s="19"/>
      <c r="D10" s="19"/>
      <c r="E10" s="20"/>
      <c r="F10" s="19"/>
      <c r="G10" s="87">
        <f>G11+G37</f>
        <v>6608.5219999999999</v>
      </c>
    </row>
    <row r="11" spans="1:7" s="24" customFormat="1" ht="48" customHeight="1">
      <c r="A11" s="21" t="s">
        <v>8</v>
      </c>
      <c r="B11" s="20">
        <v>914</v>
      </c>
      <c r="C11" s="22"/>
      <c r="D11" s="22"/>
      <c r="E11" s="23"/>
      <c r="F11" s="22"/>
      <c r="G11" s="88">
        <f>SUM(G12:G35)+G36</f>
        <v>5475.6019999999999</v>
      </c>
    </row>
    <row r="12" spans="1:7" s="26" customFormat="1" ht="234" customHeight="1">
      <c r="A12" s="25" t="s">
        <v>9</v>
      </c>
      <c r="B12" s="14">
        <v>914</v>
      </c>
      <c r="C12" s="22" t="s">
        <v>10</v>
      </c>
      <c r="D12" s="22" t="s">
        <v>11</v>
      </c>
      <c r="E12" s="23" t="s">
        <v>12</v>
      </c>
      <c r="F12" s="22" t="s">
        <v>13</v>
      </c>
      <c r="G12" s="89">
        <v>658</v>
      </c>
    </row>
    <row r="13" spans="1:7" s="24" customFormat="1" ht="255" customHeight="1">
      <c r="A13" s="27" t="s">
        <v>14</v>
      </c>
      <c r="B13" s="14">
        <v>914</v>
      </c>
      <c r="C13" s="22" t="s">
        <v>10</v>
      </c>
      <c r="D13" s="22" t="s">
        <v>15</v>
      </c>
      <c r="E13" s="23" t="s">
        <v>16</v>
      </c>
      <c r="F13" s="22" t="s">
        <v>13</v>
      </c>
      <c r="G13" s="90">
        <v>877.3</v>
      </c>
    </row>
    <row r="14" spans="1:7" s="24" customFormat="1" ht="177" customHeight="1">
      <c r="A14" s="28" t="s">
        <v>17</v>
      </c>
      <c r="B14" s="14">
        <v>914</v>
      </c>
      <c r="C14" s="22" t="s">
        <v>10</v>
      </c>
      <c r="D14" s="22" t="s">
        <v>15</v>
      </c>
      <c r="E14" s="23" t="s">
        <v>16</v>
      </c>
      <c r="F14" s="22" t="s">
        <v>18</v>
      </c>
      <c r="G14" s="90">
        <v>387.7</v>
      </c>
    </row>
    <row r="15" spans="1:7" s="26" customFormat="1" ht="157.5">
      <c r="A15" s="29" t="s">
        <v>19</v>
      </c>
      <c r="B15" s="14">
        <v>914</v>
      </c>
      <c r="C15" s="22" t="s">
        <v>10</v>
      </c>
      <c r="D15" s="22" t="s">
        <v>15</v>
      </c>
      <c r="E15" s="23" t="s">
        <v>16</v>
      </c>
      <c r="F15" s="22" t="s">
        <v>20</v>
      </c>
      <c r="G15" s="89">
        <v>68.3</v>
      </c>
    </row>
    <row r="16" spans="1:7" ht="204.75">
      <c r="A16" s="27" t="s">
        <v>21</v>
      </c>
      <c r="B16" s="30">
        <v>914</v>
      </c>
      <c r="C16" s="31" t="s">
        <v>10</v>
      </c>
      <c r="D16" s="31" t="s">
        <v>22</v>
      </c>
      <c r="E16" s="32" t="s">
        <v>23</v>
      </c>
      <c r="F16" s="31" t="s">
        <v>18</v>
      </c>
      <c r="G16" s="90">
        <v>25.995000000000001</v>
      </c>
    </row>
    <row r="17" spans="1:7" s="26" customFormat="1" ht="189">
      <c r="A17" s="33" t="s">
        <v>24</v>
      </c>
      <c r="B17" s="14">
        <v>914</v>
      </c>
      <c r="C17" s="22" t="s">
        <v>10</v>
      </c>
      <c r="D17" s="22" t="s">
        <v>22</v>
      </c>
      <c r="E17" s="23" t="s">
        <v>23</v>
      </c>
      <c r="F17" s="22" t="s">
        <v>25</v>
      </c>
      <c r="G17" s="89">
        <v>18.995999999999999</v>
      </c>
    </row>
    <row r="18" spans="1:7" s="26" customFormat="1" ht="193.5" customHeight="1">
      <c r="A18" s="33" t="s">
        <v>26</v>
      </c>
      <c r="B18" s="14">
        <v>914</v>
      </c>
      <c r="C18" s="22" t="s">
        <v>10</v>
      </c>
      <c r="D18" s="22" t="s">
        <v>22</v>
      </c>
      <c r="E18" s="23" t="s">
        <v>23</v>
      </c>
      <c r="F18" s="22" t="s">
        <v>20</v>
      </c>
      <c r="G18" s="89">
        <v>1.2050000000000001</v>
      </c>
    </row>
    <row r="19" spans="1:7" s="26" customFormat="1" ht="299.25">
      <c r="A19" s="27" t="s">
        <v>27</v>
      </c>
      <c r="B19" s="14">
        <v>914</v>
      </c>
      <c r="C19" s="22" t="s">
        <v>11</v>
      </c>
      <c r="D19" s="22" t="s">
        <v>28</v>
      </c>
      <c r="E19" s="23" t="s">
        <v>29</v>
      </c>
      <c r="F19" s="22" t="s">
        <v>13</v>
      </c>
      <c r="G19" s="89">
        <v>67.2</v>
      </c>
    </row>
    <row r="20" spans="1:7" s="26" customFormat="1" ht="236.25">
      <c r="A20" s="28" t="s">
        <v>30</v>
      </c>
      <c r="B20" s="14">
        <v>914</v>
      </c>
      <c r="C20" s="22" t="s">
        <v>11</v>
      </c>
      <c r="D20" s="22" t="s">
        <v>28</v>
      </c>
      <c r="E20" s="23" t="s">
        <v>29</v>
      </c>
      <c r="F20" s="22" t="s">
        <v>18</v>
      </c>
      <c r="G20" s="89">
        <v>6.4</v>
      </c>
    </row>
    <row r="21" spans="1:7" s="26" customFormat="1" ht="220.5">
      <c r="A21" s="25" t="s">
        <v>31</v>
      </c>
      <c r="B21" s="14">
        <v>914</v>
      </c>
      <c r="C21" s="22" t="s">
        <v>28</v>
      </c>
      <c r="D21" s="22" t="s">
        <v>32</v>
      </c>
      <c r="E21" s="23" t="s">
        <v>33</v>
      </c>
      <c r="F21" s="22" t="s">
        <v>18</v>
      </c>
      <c r="G21" s="89">
        <v>1.2</v>
      </c>
    </row>
    <row r="22" spans="1:7" s="26" customFormat="1" ht="189">
      <c r="A22" s="33" t="s">
        <v>34</v>
      </c>
      <c r="B22" s="14">
        <v>914</v>
      </c>
      <c r="C22" s="22" t="s">
        <v>15</v>
      </c>
      <c r="D22" s="22" t="s">
        <v>32</v>
      </c>
      <c r="E22" s="23" t="s">
        <v>35</v>
      </c>
      <c r="F22" s="22" t="s">
        <v>18</v>
      </c>
      <c r="G22" s="89">
        <v>117.322</v>
      </c>
    </row>
    <row r="23" spans="1:7" s="26" customFormat="1" ht="173.25">
      <c r="A23" s="33" t="s">
        <v>95</v>
      </c>
      <c r="B23" s="83">
        <v>914</v>
      </c>
      <c r="C23" s="22" t="s">
        <v>15</v>
      </c>
      <c r="D23" s="22" t="s">
        <v>93</v>
      </c>
      <c r="E23" s="23" t="s">
        <v>94</v>
      </c>
      <c r="F23" s="22" t="s">
        <v>18</v>
      </c>
      <c r="G23" s="89">
        <v>0.97799999999999998</v>
      </c>
    </row>
    <row r="24" spans="1:7" s="26" customFormat="1" ht="141.75">
      <c r="A24" s="33" t="s">
        <v>45</v>
      </c>
      <c r="B24" s="83">
        <v>914</v>
      </c>
      <c r="C24" s="22" t="s">
        <v>15</v>
      </c>
      <c r="D24" s="22" t="s">
        <v>93</v>
      </c>
      <c r="E24" s="23" t="s">
        <v>107</v>
      </c>
      <c r="F24" s="22" t="s">
        <v>18</v>
      </c>
      <c r="G24" s="89">
        <v>2626</v>
      </c>
    </row>
    <row r="25" spans="1:7" s="26" customFormat="1" ht="141.75">
      <c r="A25" s="33" t="s">
        <v>45</v>
      </c>
      <c r="B25" s="14">
        <v>914</v>
      </c>
      <c r="C25" s="22" t="s">
        <v>15</v>
      </c>
      <c r="D25" s="22" t="s">
        <v>93</v>
      </c>
      <c r="E25" s="23" t="s">
        <v>106</v>
      </c>
      <c r="F25" s="22" t="s">
        <v>18</v>
      </c>
      <c r="G25" s="89">
        <v>296.02199999999999</v>
      </c>
    </row>
    <row r="26" spans="1:7" s="26" customFormat="1" ht="141.75">
      <c r="A26" s="33" t="s">
        <v>36</v>
      </c>
      <c r="B26" s="14">
        <v>914</v>
      </c>
      <c r="C26" s="22" t="s">
        <v>37</v>
      </c>
      <c r="D26" s="22" t="s">
        <v>28</v>
      </c>
      <c r="E26" s="23" t="s">
        <v>38</v>
      </c>
      <c r="F26" s="22" t="s">
        <v>18</v>
      </c>
      <c r="G26" s="89">
        <v>38.6</v>
      </c>
    </row>
    <row r="27" spans="1:7" s="26" customFormat="1" ht="157.5">
      <c r="A27" s="25" t="s">
        <v>39</v>
      </c>
      <c r="B27" s="14">
        <v>914</v>
      </c>
      <c r="C27" s="22" t="s">
        <v>37</v>
      </c>
      <c r="D27" s="22" t="s">
        <v>28</v>
      </c>
      <c r="E27" s="23" t="s">
        <v>40</v>
      </c>
      <c r="F27" s="22" t="s">
        <v>18</v>
      </c>
      <c r="G27" s="89">
        <v>3.5</v>
      </c>
    </row>
    <row r="28" spans="1:7" s="26" customFormat="1" ht="141.75">
      <c r="A28" s="25" t="s">
        <v>41</v>
      </c>
      <c r="B28" s="14">
        <v>914</v>
      </c>
      <c r="C28" s="22" t="s">
        <v>37</v>
      </c>
      <c r="D28" s="22" t="s">
        <v>28</v>
      </c>
      <c r="E28" s="22" t="s">
        <v>42</v>
      </c>
      <c r="F28" s="22" t="s">
        <v>18</v>
      </c>
      <c r="G28" s="89">
        <v>54.3</v>
      </c>
    </row>
    <row r="29" spans="1:7" s="26" customFormat="1" ht="141.75">
      <c r="A29" s="25" t="s">
        <v>41</v>
      </c>
      <c r="B29" s="14">
        <v>914</v>
      </c>
      <c r="C29" s="22" t="s">
        <v>37</v>
      </c>
      <c r="D29" s="22" t="s">
        <v>28</v>
      </c>
      <c r="E29" s="22" t="s">
        <v>42</v>
      </c>
      <c r="F29" s="22" t="s">
        <v>20</v>
      </c>
      <c r="G29" s="89">
        <v>10</v>
      </c>
    </row>
    <row r="30" spans="1:7" s="26" customFormat="1" ht="141.75">
      <c r="A30" s="25" t="s">
        <v>43</v>
      </c>
      <c r="B30" s="14">
        <v>914</v>
      </c>
      <c r="C30" s="22" t="s">
        <v>37</v>
      </c>
      <c r="D30" s="22" t="s">
        <v>28</v>
      </c>
      <c r="E30" s="23" t="s">
        <v>44</v>
      </c>
      <c r="F30" s="22" t="s">
        <v>18</v>
      </c>
      <c r="G30" s="89">
        <v>2</v>
      </c>
    </row>
    <row r="31" spans="1:7" s="26" customFormat="1" ht="141.75">
      <c r="A31" s="25" t="s">
        <v>45</v>
      </c>
      <c r="B31" s="14">
        <v>914</v>
      </c>
      <c r="C31" s="22" t="s">
        <v>37</v>
      </c>
      <c r="D31" s="22" t="s">
        <v>28</v>
      </c>
      <c r="E31" s="23" t="s">
        <v>46</v>
      </c>
      <c r="F31" s="22" t="s">
        <v>18</v>
      </c>
      <c r="G31" s="89">
        <v>135.28</v>
      </c>
    </row>
    <row r="32" spans="1:7" s="26" customFormat="1" ht="157.5">
      <c r="A32" s="25" t="s">
        <v>101</v>
      </c>
      <c r="B32" s="14">
        <v>914</v>
      </c>
      <c r="C32" s="22" t="s">
        <v>37</v>
      </c>
      <c r="D32" s="22" t="s">
        <v>28</v>
      </c>
      <c r="E32" s="23" t="s">
        <v>102</v>
      </c>
      <c r="F32" s="22" t="s">
        <v>18</v>
      </c>
      <c r="G32" s="89">
        <v>4</v>
      </c>
    </row>
    <row r="33" spans="1:8" s="26" customFormat="1" ht="189">
      <c r="A33" s="33" t="s">
        <v>99</v>
      </c>
      <c r="B33" s="14">
        <v>914</v>
      </c>
      <c r="C33" s="22" t="s">
        <v>37</v>
      </c>
      <c r="D33" s="22" t="s">
        <v>28</v>
      </c>
      <c r="E33" s="23" t="s">
        <v>100</v>
      </c>
      <c r="F33" s="22" t="s">
        <v>18</v>
      </c>
      <c r="G33" s="89">
        <v>1</v>
      </c>
    </row>
    <row r="34" spans="1:8" s="26" customFormat="1" ht="220.5">
      <c r="A34" s="25" t="s">
        <v>47</v>
      </c>
      <c r="B34" s="14">
        <v>914</v>
      </c>
      <c r="C34" s="22" t="s">
        <v>48</v>
      </c>
      <c r="D34" s="22" t="s">
        <v>10</v>
      </c>
      <c r="E34" s="23" t="s">
        <v>49</v>
      </c>
      <c r="F34" s="22" t="s">
        <v>50</v>
      </c>
      <c r="G34" s="89">
        <v>73.504000000000005</v>
      </c>
    </row>
    <row r="35" spans="1:8" s="26" customFormat="1" ht="220.5">
      <c r="A35" s="33" t="s">
        <v>51</v>
      </c>
      <c r="B35" s="14">
        <v>914</v>
      </c>
      <c r="C35" s="22" t="s">
        <v>48</v>
      </c>
      <c r="D35" s="22" t="s">
        <v>28</v>
      </c>
      <c r="E35" s="23" t="s">
        <v>52</v>
      </c>
      <c r="F35" s="22" t="s">
        <v>50</v>
      </c>
      <c r="G35" s="89">
        <v>0.7</v>
      </c>
    </row>
    <row r="36" spans="1:8" s="26" customFormat="1" ht="110.25">
      <c r="A36" s="33" t="s">
        <v>118</v>
      </c>
      <c r="B36" s="84">
        <v>914</v>
      </c>
      <c r="C36" s="22" t="s">
        <v>22</v>
      </c>
      <c r="D36" s="22" t="s">
        <v>10</v>
      </c>
      <c r="E36" s="23" t="s">
        <v>119</v>
      </c>
      <c r="F36" s="22" t="s">
        <v>120</v>
      </c>
      <c r="G36" s="103">
        <v>0.1</v>
      </c>
    </row>
    <row r="37" spans="1:8" s="24" customFormat="1" ht="31.5">
      <c r="A37" s="34" t="s">
        <v>53</v>
      </c>
      <c r="B37" s="20">
        <v>970</v>
      </c>
      <c r="C37" s="35"/>
      <c r="D37" s="35"/>
      <c r="E37" s="36"/>
      <c r="F37" s="35"/>
      <c r="G37" s="91">
        <f>SUM(G38:G40)</f>
        <v>1132.92</v>
      </c>
    </row>
    <row r="38" spans="1:8" s="24" customFormat="1" ht="225" customHeight="1">
      <c r="A38" s="28" t="s">
        <v>54</v>
      </c>
      <c r="B38" s="14">
        <v>970</v>
      </c>
      <c r="C38" s="22" t="s">
        <v>55</v>
      </c>
      <c r="D38" s="22" t="s">
        <v>10</v>
      </c>
      <c r="E38" s="22" t="s">
        <v>56</v>
      </c>
      <c r="F38" s="22" t="s">
        <v>13</v>
      </c>
      <c r="G38" s="89">
        <v>765.2</v>
      </c>
    </row>
    <row r="39" spans="1:8" s="24" customFormat="1" ht="173.25">
      <c r="A39" s="28" t="s">
        <v>57</v>
      </c>
      <c r="B39" s="14">
        <v>970</v>
      </c>
      <c r="C39" s="22" t="s">
        <v>55</v>
      </c>
      <c r="D39" s="22" t="s">
        <v>10</v>
      </c>
      <c r="E39" s="22" t="s">
        <v>56</v>
      </c>
      <c r="F39" s="22" t="s">
        <v>18</v>
      </c>
      <c r="G39" s="89">
        <v>364.96</v>
      </c>
    </row>
    <row r="40" spans="1:8" s="24" customFormat="1" ht="157.5">
      <c r="A40" s="28" t="s">
        <v>58</v>
      </c>
      <c r="B40" s="14">
        <v>970</v>
      </c>
      <c r="C40" s="22" t="s">
        <v>55</v>
      </c>
      <c r="D40" s="22" t="s">
        <v>10</v>
      </c>
      <c r="E40" s="22" t="s">
        <v>56</v>
      </c>
      <c r="F40" s="22" t="s">
        <v>20</v>
      </c>
      <c r="G40" s="89">
        <v>2.76</v>
      </c>
    </row>
    <row r="41" spans="1:8" s="24" customFormat="1" ht="27" customHeight="1">
      <c r="A41" s="21" t="s">
        <v>7</v>
      </c>
      <c r="B41" s="14"/>
      <c r="C41" s="22"/>
      <c r="D41" s="22"/>
      <c r="E41" s="23"/>
      <c r="F41" s="22"/>
      <c r="G41" s="88">
        <f>G37+G11</f>
        <v>6608.5219999999999</v>
      </c>
    </row>
    <row r="42" spans="1:8" s="41" customFormat="1" ht="17.25" customHeight="1">
      <c r="A42" s="37"/>
      <c r="B42" s="38"/>
      <c r="C42" s="39"/>
      <c r="D42" s="39"/>
      <c r="E42" s="40"/>
      <c r="F42" s="39"/>
      <c r="G42" s="92"/>
    </row>
    <row r="43" spans="1:8" s="41" customFormat="1" ht="16.5">
      <c r="A43" s="37" t="s">
        <v>59</v>
      </c>
      <c r="B43" s="38"/>
      <c r="C43" s="39"/>
      <c r="D43" s="39"/>
      <c r="E43" s="40"/>
      <c r="F43" s="39"/>
      <c r="G43" s="92"/>
    </row>
    <row r="44" spans="1:8" s="42" customFormat="1" ht="16.5">
      <c r="A44" s="37" t="s">
        <v>60</v>
      </c>
      <c r="B44" s="40"/>
      <c r="C44" s="39"/>
      <c r="D44" s="123" t="s">
        <v>61</v>
      </c>
      <c r="E44" s="123"/>
      <c r="F44" s="123"/>
      <c r="G44" s="123"/>
    </row>
    <row r="45" spans="1:8" s="42" customFormat="1" ht="16.5">
      <c r="A45" s="37"/>
      <c r="B45" s="40"/>
      <c r="C45" s="39"/>
      <c r="D45" s="43"/>
      <c r="E45" s="44"/>
      <c r="F45" s="39"/>
      <c r="G45" s="93"/>
    </row>
    <row r="46" spans="1:8" s="42" customFormat="1" ht="16.5">
      <c r="A46" s="37"/>
      <c r="B46" s="38"/>
      <c r="C46" s="39"/>
      <c r="D46" s="39"/>
      <c r="E46" s="40"/>
      <c r="F46" s="39"/>
      <c r="G46" s="93"/>
    </row>
    <row r="47" spans="1:8" s="42" customFormat="1" ht="16.5">
      <c r="A47" s="37"/>
      <c r="B47" s="38"/>
      <c r="C47" s="39"/>
      <c r="D47" s="39"/>
      <c r="E47" s="40"/>
      <c r="F47" s="39"/>
      <c r="G47" s="93"/>
    </row>
    <row r="48" spans="1:8" s="42" customFormat="1" ht="16.5">
      <c r="A48" s="37"/>
      <c r="B48" s="38"/>
      <c r="C48" s="39"/>
      <c r="D48" s="39"/>
      <c r="E48" s="40"/>
      <c r="F48" s="45"/>
      <c r="G48" s="94"/>
      <c r="H48" s="46"/>
    </row>
    <row r="49" spans="1:8" s="42" customFormat="1" ht="16.5">
      <c r="A49" s="37"/>
      <c r="B49" s="38"/>
      <c r="C49" s="39"/>
      <c r="D49" s="39"/>
      <c r="E49" s="40"/>
      <c r="F49" s="45"/>
      <c r="G49" s="94"/>
      <c r="H49" s="46"/>
    </row>
    <row r="50" spans="1:8" s="42" customFormat="1" ht="16.5">
      <c r="A50" s="37"/>
      <c r="B50" s="38"/>
      <c r="C50" s="39"/>
      <c r="D50" s="39"/>
      <c r="E50" s="40"/>
      <c r="F50" s="45"/>
      <c r="G50" s="94"/>
      <c r="H50" s="46"/>
    </row>
    <row r="51" spans="1:8" s="42" customFormat="1" ht="16.5">
      <c r="A51" s="37"/>
      <c r="B51" s="38"/>
      <c r="C51" s="39"/>
      <c r="D51" s="39"/>
      <c r="E51" s="40"/>
      <c r="F51" s="45"/>
      <c r="G51" s="94"/>
      <c r="H51" s="46"/>
    </row>
    <row r="52" spans="1:8" s="42" customFormat="1" ht="16.5">
      <c r="A52" s="37"/>
      <c r="B52" s="38"/>
      <c r="C52" s="39"/>
      <c r="D52" s="39"/>
      <c r="E52" s="40"/>
      <c r="F52" s="45"/>
      <c r="G52" s="94"/>
      <c r="H52" s="46"/>
    </row>
    <row r="53" spans="1:8" s="42" customFormat="1" ht="16.5">
      <c r="A53" s="37"/>
      <c r="B53" s="38"/>
      <c r="C53" s="39"/>
      <c r="D53" s="39"/>
      <c r="E53" s="40"/>
      <c r="F53" s="45"/>
      <c r="G53" s="94"/>
      <c r="H53" s="46"/>
    </row>
    <row r="54" spans="1:8" s="42" customFormat="1" ht="16.5">
      <c r="A54" s="37"/>
      <c r="B54" s="38"/>
      <c r="C54" s="39"/>
      <c r="D54" s="39"/>
      <c r="E54" s="40"/>
      <c r="F54" s="45"/>
      <c r="G54" s="94"/>
      <c r="H54" s="46"/>
    </row>
    <row r="55" spans="1:8" s="50" customFormat="1" ht="16.5">
      <c r="A55" s="47"/>
      <c r="B55" s="48"/>
      <c r="C55" s="49"/>
      <c r="D55" s="49"/>
      <c r="E55" s="40"/>
      <c r="F55" s="45"/>
      <c r="G55" s="94"/>
      <c r="H55" s="46"/>
    </row>
    <row r="56" spans="1:8" s="50" customFormat="1" ht="16.5">
      <c r="A56" s="47"/>
      <c r="B56" s="48"/>
      <c r="C56" s="49"/>
      <c r="D56" s="49"/>
      <c r="E56" s="40"/>
      <c r="F56" s="45"/>
      <c r="G56" s="94"/>
      <c r="H56" s="46"/>
    </row>
    <row r="57" spans="1:8" s="50" customFormat="1" ht="16.5">
      <c r="A57" s="47"/>
      <c r="B57" s="48"/>
      <c r="C57" s="49"/>
      <c r="D57" s="49"/>
      <c r="E57" s="40"/>
      <c r="F57" s="45"/>
      <c r="G57" s="94"/>
      <c r="H57" s="46"/>
    </row>
    <row r="58" spans="1:8" s="50" customFormat="1" ht="16.5">
      <c r="A58" s="47"/>
      <c r="B58" s="48"/>
      <c r="C58" s="49"/>
      <c r="D58" s="49"/>
      <c r="E58" s="40"/>
      <c r="F58" s="45"/>
      <c r="G58" s="94"/>
      <c r="H58" s="46"/>
    </row>
    <row r="59" spans="1:8" s="50" customFormat="1" ht="16.5">
      <c r="A59" s="47"/>
      <c r="B59" s="48"/>
      <c r="C59" s="49"/>
      <c r="D59" s="49"/>
      <c r="E59" s="40"/>
      <c r="F59" s="45"/>
      <c r="G59" s="94"/>
      <c r="H59" s="46"/>
    </row>
    <row r="60" spans="1:8" s="50" customFormat="1" ht="16.5">
      <c r="A60" s="47"/>
      <c r="B60" s="48"/>
      <c r="C60" s="49"/>
      <c r="D60" s="49"/>
      <c r="E60" s="40"/>
      <c r="F60" s="49"/>
      <c r="G60" s="95"/>
    </row>
    <row r="61" spans="1:8" s="50" customFormat="1" ht="16.5">
      <c r="A61" s="47"/>
      <c r="B61" s="48"/>
      <c r="C61" s="49"/>
      <c r="D61" s="49"/>
      <c r="E61" s="40"/>
      <c r="F61" s="49"/>
      <c r="G61" s="95"/>
    </row>
    <row r="62" spans="1:8" s="50" customFormat="1" ht="16.5">
      <c r="A62" s="47"/>
      <c r="B62" s="48"/>
      <c r="C62" s="49"/>
      <c r="D62" s="49"/>
      <c r="E62" s="40"/>
      <c r="F62" s="49"/>
      <c r="G62" s="95"/>
    </row>
    <row r="63" spans="1:8" s="50" customFormat="1" ht="16.5">
      <c r="A63" s="47"/>
      <c r="B63" s="48"/>
      <c r="C63" s="49"/>
      <c r="D63" s="49"/>
      <c r="E63" s="40"/>
      <c r="F63" s="49"/>
      <c r="G63" s="95"/>
    </row>
    <row r="64" spans="1:8" s="50" customFormat="1">
      <c r="A64" s="47"/>
      <c r="B64" s="48"/>
      <c r="C64" s="49"/>
      <c r="D64" s="49"/>
      <c r="E64" s="51"/>
      <c r="F64" s="49"/>
      <c r="G64" s="95"/>
    </row>
    <row r="65" spans="1:7" s="50" customFormat="1">
      <c r="A65" s="47"/>
      <c r="B65" s="48"/>
      <c r="C65" s="49"/>
      <c r="D65" s="49"/>
      <c r="E65" s="51"/>
      <c r="F65" s="49"/>
      <c r="G65" s="95"/>
    </row>
    <row r="66" spans="1:7" s="50" customFormat="1">
      <c r="A66" s="47"/>
      <c r="B66" s="48"/>
      <c r="C66" s="49"/>
      <c r="D66" s="49"/>
      <c r="E66" s="51"/>
      <c r="F66" s="49"/>
      <c r="G66" s="95"/>
    </row>
    <row r="67" spans="1:7" s="50" customFormat="1">
      <c r="A67" s="47"/>
      <c r="B67" s="48"/>
      <c r="C67" s="49"/>
      <c r="D67" s="49"/>
      <c r="E67" s="51"/>
      <c r="F67" s="49"/>
      <c r="G67" s="95"/>
    </row>
    <row r="68" spans="1:7" s="50" customFormat="1">
      <c r="A68" s="47"/>
      <c r="B68" s="48"/>
      <c r="C68" s="49"/>
      <c r="D68" s="49"/>
      <c r="E68" s="51"/>
      <c r="F68" s="49"/>
      <c r="G68" s="95"/>
    </row>
    <row r="69" spans="1:7" s="50" customFormat="1">
      <c r="A69" s="47"/>
      <c r="B69" s="48"/>
      <c r="C69" s="49"/>
      <c r="D69" s="49"/>
      <c r="E69" s="51"/>
      <c r="F69" s="49"/>
      <c r="G69" s="95"/>
    </row>
    <row r="70" spans="1:7" s="50" customFormat="1">
      <c r="A70" s="47"/>
      <c r="B70" s="48"/>
      <c r="C70" s="49"/>
      <c r="D70" s="49"/>
      <c r="E70" s="51"/>
      <c r="F70" s="49"/>
      <c r="G70" s="95"/>
    </row>
    <row r="71" spans="1:7" s="50" customFormat="1">
      <c r="A71" s="47"/>
      <c r="B71" s="48"/>
      <c r="C71" s="49"/>
      <c r="D71" s="49"/>
      <c r="E71" s="51"/>
      <c r="F71" s="49"/>
      <c r="G71" s="95"/>
    </row>
    <row r="72" spans="1:7" s="50" customFormat="1">
      <c r="A72" s="47"/>
      <c r="B72" s="48"/>
      <c r="C72" s="49"/>
      <c r="D72" s="49"/>
      <c r="E72" s="51"/>
      <c r="F72" s="49"/>
      <c r="G72" s="95"/>
    </row>
    <row r="73" spans="1:7" s="50" customFormat="1">
      <c r="A73" s="47"/>
      <c r="B73" s="48"/>
      <c r="C73" s="49"/>
      <c r="D73" s="49"/>
      <c r="E73" s="51"/>
      <c r="F73" s="49"/>
      <c r="G73" s="95"/>
    </row>
    <row r="74" spans="1:7" s="50" customFormat="1">
      <c r="A74" s="47"/>
      <c r="B74" s="48"/>
      <c r="C74" s="49"/>
      <c r="D74" s="49"/>
      <c r="E74" s="51"/>
      <c r="F74" s="49"/>
      <c r="G74" s="95"/>
    </row>
    <row r="75" spans="1:7" s="50" customFormat="1">
      <c r="A75" s="47"/>
      <c r="B75" s="48"/>
      <c r="C75" s="49"/>
      <c r="D75" s="49"/>
      <c r="E75" s="51"/>
      <c r="F75" s="49"/>
      <c r="G75" s="95"/>
    </row>
    <row r="76" spans="1:7" s="50" customFormat="1">
      <c r="A76" s="47"/>
      <c r="B76" s="48"/>
      <c r="C76" s="49"/>
      <c r="D76" s="49"/>
      <c r="E76" s="51"/>
      <c r="F76" s="49"/>
      <c r="G76" s="95"/>
    </row>
    <row r="77" spans="1:7" s="50" customFormat="1">
      <c r="A77" s="47"/>
      <c r="B77" s="48"/>
      <c r="C77" s="49"/>
      <c r="D77" s="49"/>
      <c r="E77" s="51"/>
      <c r="F77" s="49"/>
      <c r="G77" s="95"/>
    </row>
    <row r="78" spans="1:7" s="50" customFormat="1">
      <c r="A78" s="47"/>
      <c r="B78" s="48"/>
      <c r="C78" s="49"/>
      <c r="D78" s="49"/>
      <c r="E78" s="51"/>
      <c r="F78" s="49"/>
      <c r="G78" s="95"/>
    </row>
    <row r="79" spans="1:7" s="50" customFormat="1">
      <c r="A79" s="47"/>
      <c r="B79" s="48"/>
      <c r="C79" s="49"/>
      <c r="D79" s="49"/>
      <c r="E79" s="51"/>
      <c r="F79" s="49"/>
      <c r="G79" s="95"/>
    </row>
    <row r="80" spans="1:7" s="50" customFormat="1">
      <c r="A80" s="47"/>
      <c r="B80" s="48"/>
      <c r="C80" s="49"/>
      <c r="D80" s="49"/>
      <c r="E80" s="51"/>
      <c r="F80" s="49"/>
      <c r="G80" s="95"/>
    </row>
    <row r="81" spans="1:7" s="50" customFormat="1">
      <c r="A81" s="47"/>
      <c r="B81" s="48"/>
      <c r="C81" s="49"/>
      <c r="D81" s="49"/>
      <c r="E81" s="51"/>
      <c r="F81" s="49"/>
      <c r="G81" s="95"/>
    </row>
    <row r="82" spans="1:7" s="50" customFormat="1">
      <c r="A82" s="47"/>
      <c r="B82" s="48"/>
      <c r="C82" s="49"/>
      <c r="D82" s="49"/>
      <c r="E82" s="51"/>
      <c r="F82" s="49"/>
      <c r="G82" s="95"/>
    </row>
    <row r="83" spans="1:7" s="50" customFormat="1">
      <c r="A83" s="47"/>
      <c r="B83" s="48"/>
      <c r="C83" s="49"/>
      <c r="D83" s="49"/>
      <c r="E83" s="51"/>
      <c r="F83" s="49"/>
      <c r="G83" s="95"/>
    </row>
    <row r="84" spans="1:7" s="50" customFormat="1">
      <c r="A84" s="47"/>
      <c r="B84" s="48"/>
      <c r="C84" s="49"/>
      <c r="D84" s="49"/>
      <c r="E84" s="51"/>
      <c r="F84" s="49"/>
      <c r="G84" s="95"/>
    </row>
    <row r="85" spans="1:7" s="50" customFormat="1">
      <c r="A85" s="47"/>
      <c r="B85" s="48"/>
      <c r="C85" s="49"/>
      <c r="D85" s="49"/>
      <c r="E85" s="51"/>
      <c r="F85" s="49"/>
      <c r="G85" s="95"/>
    </row>
    <row r="86" spans="1:7" s="50" customFormat="1">
      <c r="A86" s="47"/>
      <c r="B86" s="48"/>
      <c r="C86" s="49"/>
      <c r="D86" s="49"/>
      <c r="E86" s="51"/>
      <c r="F86" s="49"/>
      <c r="G86" s="95"/>
    </row>
    <row r="87" spans="1:7" s="50" customFormat="1">
      <c r="A87" s="47"/>
      <c r="B87" s="48"/>
      <c r="C87" s="49"/>
      <c r="D87" s="49"/>
      <c r="E87" s="51"/>
      <c r="F87" s="49"/>
      <c r="G87" s="95"/>
    </row>
    <row r="88" spans="1:7" s="50" customFormat="1">
      <c r="A88" s="47"/>
      <c r="B88" s="48"/>
      <c r="C88" s="49"/>
      <c r="D88" s="49"/>
      <c r="E88" s="51"/>
      <c r="F88" s="49"/>
      <c r="G88" s="95"/>
    </row>
    <row r="89" spans="1:7" s="50" customFormat="1">
      <c r="A89" s="47"/>
      <c r="B89" s="48"/>
      <c r="C89" s="49"/>
      <c r="D89" s="49"/>
      <c r="E89" s="51"/>
      <c r="F89" s="49"/>
      <c r="G89" s="95"/>
    </row>
    <row r="90" spans="1:7" s="50" customFormat="1">
      <c r="A90" s="47"/>
      <c r="B90" s="48"/>
      <c r="C90" s="49"/>
      <c r="D90" s="49"/>
      <c r="E90" s="51"/>
      <c r="F90" s="49"/>
      <c r="G90" s="95"/>
    </row>
    <row r="91" spans="1:7" s="50" customFormat="1">
      <c r="A91" s="47"/>
      <c r="B91" s="48"/>
      <c r="C91" s="49"/>
      <c r="D91" s="49"/>
      <c r="E91" s="51"/>
      <c r="F91" s="49"/>
      <c r="G91" s="95"/>
    </row>
    <row r="92" spans="1:7" s="50" customFormat="1">
      <c r="A92" s="47"/>
      <c r="B92" s="48"/>
      <c r="C92" s="49"/>
      <c r="D92" s="49"/>
      <c r="E92" s="51"/>
      <c r="F92" s="49"/>
      <c r="G92" s="95"/>
    </row>
    <row r="93" spans="1:7" s="50" customFormat="1">
      <c r="A93" s="47"/>
      <c r="B93" s="48"/>
      <c r="C93" s="49"/>
      <c r="D93" s="49"/>
      <c r="E93" s="51"/>
      <c r="F93" s="49"/>
      <c r="G93" s="95"/>
    </row>
    <row r="94" spans="1:7" s="50" customFormat="1">
      <c r="A94" s="47"/>
      <c r="B94" s="48"/>
      <c r="C94" s="49"/>
      <c r="D94" s="49"/>
      <c r="E94" s="51"/>
      <c r="F94" s="49"/>
      <c r="G94" s="95"/>
    </row>
    <row r="95" spans="1:7" s="50" customFormat="1">
      <c r="A95" s="47"/>
      <c r="B95" s="48"/>
      <c r="C95" s="49"/>
      <c r="D95" s="49"/>
      <c r="E95" s="51"/>
      <c r="F95" s="49"/>
      <c r="G95" s="95"/>
    </row>
    <row r="96" spans="1:7" s="50" customFormat="1">
      <c r="A96" s="47"/>
      <c r="B96" s="48"/>
      <c r="C96" s="49"/>
      <c r="D96" s="49"/>
      <c r="E96" s="51"/>
      <c r="F96" s="49"/>
      <c r="G96" s="95"/>
    </row>
    <row r="97" spans="1:7" s="50" customFormat="1">
      <c r="A97" s="47"/>
      <c r="B97" s="48"/>
      <c r="C97" s="49"/>
      <c r="D97" s="49"/>
      <c r="E97" s="51"/>
      <c r="F97" s="49"/>
      <c r="G97" s="95"/>
    </row>
    <row r="98" spans="1:7" s="50" customFormat="1">
      <c r="A98" s="47"/>
      <c r="B98" s="48"/>
      <c r="C98" s="49"/>
      <c r="D98" s="49"/>
      <c r="E98" s="51"/>
      <c r="F98" s="49"/>
      <c r="G98" s="95"/>
    </row>
    <row r="99" spans="1:7" s="50" customFormat="1">
      <c r="A99" s="47"/>
      <c r="B99" s="48"/>
      <c r="C99" s="49"/>
      <c r="D99" s="49"/>
      <c r="E99" s="51"/>
      <c r="F99" s="49"/>
      <c r="G99" s="95"/>
    </row>
    <row r="100" spans="1:7" s="50" customFormat="1">
      <c r="A100" s="47"/>
      <c r="B100" s="48"/>
      <c r="C100" s="49"/>
      <c r="D100" s="49"/>
      <c r="E100" s="51"/>
      <c r="F100" s="49"/>
      <c r="G100" s="95"/>
    </row>
    <row r="101" spans="1:7" s="50" customFormat="1">
      <c r="A101" s="47"/>
      <c r="B101" s="48"/>
      <c r="C101" s="49"/>
      <c r="D101" s="49"/>
      <c r="E101" s="51"/>
      <c r="F101" s="49"/>
      <c r="G101" s="95"/>
    </row>
    <row r="102" spans="1:7" s="50" customFormat="1">
      <c r="A102" s="47"/>
      <c r="B102" s="48"/>
      <c r="C102" s="49"/>
      <c r="D102" s="49"/>
      <c r="E102" s="51"/>
      <c r="F102" s="49"/>
      <c r="G102" s="95"/>
    </row>
    <row r="103" spans="1:7" s="50" customFormat="1">
      <c r="A103" s="47"/>
      <c r="B103" s="48"/>
      <c r="C103" s="49"/>
      <c r="D103" s="49"/>
      <c r="E103" s="51"/>
      <c r="F103" s="49"/>
      <c r="G103" s="95"/>
    </row>
    <row r="104" spans="1:7" s="50" customFormat="1">
      <c r="A104" s="47"/>
      <c r="B104" s="48"/>
      <c r="C104" s="49"/>
      <c r="D104" s="49"/>
      <c r="E104" s="51"/>
      <c r="F104" s="49"/>
      <c r="G104" s="95"/>
    </row>
    <row r="105" spans="1:7" s="50" customFormat="1">
      <c r="A105" s="47"/>
      <c r="B105" s="48"/>
      <c r="C105" s="49"/>
      <c r="D105" s="49"/>
      <c r="E105" s="51"/>
      <c r="F105" s="49"/>
      <c r="G105" s="95"/>
    </row>
    <row r="106" spans="1:7" s="50" customFormat="1">
      <c r="A106" s="47"/>
      <c r="B106" s="48"/>
      <c r="C106" s="49"/>
      <c r="D106" s="49"/>
      <c r="E106" s="51"/>
      <c r="F106" s="49"/>
      <c r="G106" s="95"/>
    </row>
    <row r="107" spans="1:7" s="50" customFormat="1">
      <c r="A107" s="47"/>
      <c r="B107" s="48"/>
      <c r="C107" s="49"/>
      <c r="D107" s="49"/>
      <c r="E107" s="51"/>
      <c r="F107" s="49"/>
      <c r="G107" s="95"/>
    </row>
    <row r="108" spans="1:7" s="50" customFormat="1">
      <c r="A108" s="47"/>
      <c r="B108" s="48"/>
      <c r="C108" s="49"/>
      <c r="D108" s="49"/>
      <c r="E108" s="51"/>
      <c r="F108" s="49"/>
      <c r="G108" s="95"/>
    </row>
    <row r="109" spans="1:7" s="50" customFormat="1">
      <c r="A109" s="47"/>
      <c r="B109" s="48"/>
      <c r="C109" s="49"/>
      <c r="D109" s="49"/>
      <c r="E109" s="51"/>
      <c r="F109" s="49"/>
      <c r="G109" s="95"/>
    </row>
    <row r="110" spans="1:7" s="50" customFormat="1">
      <c r="A110" s="47"/>
      <c r="B110" s="48"/>
      <c r="C110" s="49"/>
      <c r="D110" s="49"/>
      <c r="E110" s="51"/>
      <c r="F110" s="49"/>
      <c r="G110" s="95"/>
    </row>
    <row r="111" spans="1:7" s="50" customFormat="1">
      <c r="A111" s="47"/>
      <c r="B111" s="48"/>
      <c r="C111" s="49"/>
      <c r="D111" s="49"/>
      <c r="E111" s="51"/>
      <c r="F111" s="49"/>
      <c r="G111" s="95"/>
    </row>
    <row r="112" spans="1:7" s="50" customFormat="1">
      <c r="A112" s="47"/>
      <c r="B112" s="48"/>
      <c r="C112" s="49"/>
      <c r="D112" s="49"/>
      <c r="E112" s="51"/>
      <c r="F112" s="49"/>
      <c r="G112" s="95"/>
    </row>
    <row r="113" spans="1:7" s="50" customFormat="1">
      <c r="A113" s="47"/>
      <c r="B113" s="48"/>
      <c r="C113" s="49"/>
      <c r="D113" s="49"/>
      <c r="E113" s="51"/>
      <c r="F113" s="49"/>
      <c r="G113" s="95"/>
    </row>
    <row r="114" spans="1:7" s="50" customFormat="1">
      <c r="A114" s="47"/>
      <c r="B114" s="48"/>
      <c r="C114" s="49"/>
      <c r="D114" s="49"/>
      <c r="E114" s="51"/>
      <c r="F114" s="49"/>
      <c r="G114" s="95"/>
    </row>
    <row r="115" spans="1:7" s="50" customFormat="1">
      <c r="A115" s="47"/>
      <c r="B115" s="48"/>
      <c r="C115" s="49"/>
      <c r="D115" s="49"/>
      <c r="E115" s="51"/>
      <c r="F115" s="49"/>
      <c r="G115" s="95"/>
    </row>
    <row r="116" spans="1:7" s="50" customFormat="1">
      <c r="A116" s="47"/>
      <c r="B116" s="48"/>
      <c r="C116" s="49"/>
      <c r="D116" s="49"/>
      <c r="E116" s="51"/>
      <c r="F116" s="49"/>
      <c r="G116" s="95"/>
    </row>
    <row r="117" spans="1:7" s="50" customFormat="1">
      <c r="A117" s="47"/>
      <c r="B117" s="48"/>
      <c r="C117" s="49"/>
      <c r="D117" s="49"/>
      <c r="E117" s="51"/>
      <c r="F117" s="49"/>
      <c r="G117" s="95"/>
    </row>
    <row r="118" spans="1:7" s="50" customFormat="1">
      <c r="A118" s="47"/>
      <c r="B118" s="48"/>
      <c r="C118" s="49"/>
      <c r="D118" s="49"/>
      <c r="E118" s="51"/>
      <c r="F118" s="49"/>
      <c r="G118" s="95"/>
    </row>
    <row r="119" spans="1:7" s="50" customFormat="1">
      <c r="A119" s="47"/>
      <c r="B119" s="48"/>
      <c r="C119" s="49"/>
      <c r="D119" s="49"/>
      <c r="E119" s="51"/>
      <c r="F119" s="49"/>
      <c r="G119" s="95"/>
    </row>
    <row r="120" spans="1:7" s="50" customFormat="1">
      <c r="A120" s="47"/>
      <c r="B120" s="48"/>
      <c r="C120" s="49"/>
      <c r="D120" s="49"/>
      <c r="E120" s="51"/>
      <c r="F120" s="49"/>
      <c r="G120" s="95"/>
    </row>
    <row r="121" spans="1:7" s="50" customFormat="1">
      <c r="A121" s="47"/>
      <c r="B121" s="48"/>
      <c r="C121" s="49"/>
      <c r="D121" s="49"/>
      <c r="E121" s="51"/>
      <c r="F121" s="49"/>
      <c r="G121" s="95"/>
    </row>
    <row r="122" spans="1:7" s="50" customFormat="1">
      <c r="A122" s="47"/>
      <c r="B122" s="48"/>
      <c r="C122" s="49"/>
      <c r="D122" s="49"/>
      <c r="E122" s="51"/>
      <c r="F122" s="49"/>
      <c r="G122" s="95"/>
    </row>
    <row r="123" spans="1:7" s="50" customFormat="1">
      <c r="A123" s="47"/>
      <c r="B123" s="48"/>
      <c r="C123" s="49"/>
      <c r="D123" s="49"/>
      <c r="E123" s="51"/>
      <c r="F123" s="49"/>
      <c r="G123" s="95"/>
    </row>
    <row r="124" spans="1:7" s="50" customFormat="1">
      <c r="A124" s="47"/>
      <c r="B124" s="48"/>
      <c r="C124" s="49"/>
      <c r="D124" s="49"/>
      <c r="E124" s="51"/>
      <c r="F124" s="49"/>
      <c r="G124" s="95"/>
    </row>
    <row r="125" spans="1:7" s="50" customFormat="1">
      <c r="A125" s="47"/>
      <c r="B125" s="48"/>
      <c r="C125" s="49"/>
      <c r="D125" s="49"/>
      <c r="E125" s="51"/>
      <c r="F125" s="49"/>
      <c r="G125" s="95"/>
    </row>
    <row r="126" spans="1:7" s="50" customFormat="1">
      <c r="A126" s="47"/>
      <c r="B126" s="48"/>
      <c r="C126" s="49"/>
      <c r="D126" s="49"/>
      <c r="E126" s="51"/>
      <c r="F126" s="49"/>
      <c r="G126" s="95"/>
    </row>
    <row r="127" spans="1:7" s="50" customFormat="1">
      <c r="A127" s="47"/>
      <c r="B127" s="48"/>
      <c r="C127" s="49"/>
      <c r="D127" s="49"/>
      <c r="E127" s="51"/>
      <c r="F127" s="49"/>
      <c r="G127" s="95"/>
    </row>
    <row r="128" spans="1:7" s="50" customFormat="1">
      <c r="A128" s="47"/>
      <c r="B128" s="48"/>
      <c r="C128" s="49"/>
      <c r="D128" s="49"/>
      <c r="E128" s="51"/>
      <c r="F128" s="49"/>
      <c r="G128" s="95"/>
    </row>
    <row r="129" spans="1:7" s="50" customFormat="1">
      <c r="A129" s="47"/>
      <c r="B129" s="48"/>
      <c r="C129" s="49"/>
      <c r="D129" s="49"/>
      <c r="E129" s="51"/>
      <c r="F129" s="49"/>
      <c r="G129" s="95"/>
    </row>
    <row r="130" spans="1:7" s="50" customFormat="1">
      <c r="A130" s="47"/>
      <c r="B130" s="48"/>
      <c r="C130" s="49"/>
      <c r="D130" s="49"/>
      <c r="E130" s="51"/>
      <c r="F130" s="49"/>
      <c r="G130" s="95"/>
    </row>
    <row r="131" spans="1:7" s="50" customFormat="1">
      <c r="A131" s="47"/>
      <c r="B131" s="48"/>
      <c r="C131" s="49"/>
      <c r="D131" s="49"/>
      <c r="E131" s="51"/>
      <c r="F131" s="49"/>
      <c r="G131" s="95"/>
    </row>
    <row r="132" spans="1:7" s="50" customFormat="1">
      <c r="A132" s="47"/>
      <c r="B132" s="48"/>
      <c r="C132" s="49"/>
      <c r="D132" s="49"/>
      <c r="E132" s="51"/>
      <c r="F132" s="49"/>
      <c r="G132" s="95"/>
    </row>
    <row r="133" spans="1:7" s="50" customFormat="1">
      <c r="A133" s="47"/>
      <c r="B133" s="48"/>
      <c r="C133" s="49"/>
      <c r="D133" s="49"/>
      <c r="E133" s="51"/>
      <c r="F133" s="49"/>
      <c r="G133" s="95"/>
    </row>
    <row r="134" spans="1:7" s="50" customFormat="1">
      <c r="A134" s="47"/>
      <c r="B134" s="48"/>
      <c r="C134" s="49"/>
      <c r="D134" s="49"/>
      <c r="E134" s="51"/>
      <c r="F134" s="49"/>
      <c r="G134" s="95"/>
    </row>
    <row r="135" spans="1:7" s="50" customFormat="1">
      <c r="A135" s="47"/>
      <c r="B135" s="48"/>
      <c r="C135" s="49"/>
      <c r="D135" s="49"/>
      <c r="E135" s="51"/>
      <c r="F135" s="49"/>
      <c r="G135" s="95"/>
    </row>
    <row r="136" spans="1:7" s="50" customFormat="1">
      <c r="A136" s="47"/>
      <c r="B136" s="48"/>
      <c r="C136" s="49"/>
      <c r="D136" s="49"/>
      <c r="E136" s="51"/>
      <c r="F136" s="49"/>
      <c r="G136" s="95"/>
    </row>
    <row r="137" spans="1:7" s="50" customFormat="1">
      <c r="A137" s="47"/>
      <c r="B137" s="48"/>
      <c r="C137" s="49"/>
      <c r="D137" s="49"/>
      <c r="E137" s="51"/>
      <c r="F137" s="49"/>
      <c r="G137" s="95"/>
    </row>
    <row r="138" spans="1:7" s="50" customFormat="1">
      <c r="A138" s="47"/>
      <c r="B138" s="48"/>
      <c r="C138" s="49"/>
      <c r="D138" s="49"/>
      <c r="E138" s="51"/>
      <c r="F138" s="49"/>
      <c r="G138" s="95"/>
    </row>
    <row r="139" spans="1:7" s="50" customFormat="1">
      <c r="A139" s="47"/>
      <c r="B139" s="48"/>
      <c r="C139" s="49"/>
      <c r="D139" s="49"/>
      <c r="E139" s="51"/>
      <c r="F139" s="49"/>
      <c r="G139" s="95"/>
    </row>
    <row r="140" spans="1:7" s="50" customFormat="1">
      <c r="A140" s="47"/>
      <c r="B140" s="48"/>
      <c r="C140" s="49"/>
      <c r="D140" s="49"/>
      <c r="E140" s="51"/>
      <c r="F140" s="49"/>
      <c r="G140" s="95"/>
    </row>
    <row r="141" spans="1:7" s="50" customFormat="1">
      <c r="A141" s="47"/>
      <c r="B141" s="48"/>
      <c r="C141" s="49"/>
      <c r="D141" s="49"/>
      <c r="E141" s="51"/>
      <c r="F141" s="49"/>
      <c r="G141" s="95"/>
    </row>
    <row r="142" spans="1:7" s="50" customFormat="1">
      <c r="A142" s="47"/>
      <c r="B142" s="48"/>
      <c r="C142" s="49"/>
      <c r="D142" s="49"/>
      <c r="E142" s="51"/>
      <c r="F142" s="49"/>
      <c r="G142" s="95"/>
    </row>
    <row r="143" spans="1:7" s="50" customFormat="1">
      <c r="A143" s="47"/>
      <c r="B143" s="48"/>
      <c r="C143" s="49"/>
      <c r="D143" s="49"/>
      <c r="E143" s="51"/>
      <c r="F143" s="49"/>
      <c r="G143" s="95"/>
    </row>
    <row r="144" spans="1:7" s="50" customFormat="1">
      <c r="A144" s="47"/>
      <c r="B144" s="48"/>
      <c r="C144" s="49"/>
      <c r="D144" s="49"/>
      <c r="E144" s="51"/>
      <c r="F144" s="49"/>
      <c r="G144" s="95"/>
    </row>
    <row r="145" spans="1:7" s="50" customFormat="1">
      <c r="A145" s="47"/>
      <c r="B145" s="48"/>
      <c r="C145" s="49"/>
      <c r="D145" s="49"/>
      <c r="E145" s="51"/>
      <c r="F145" s="49"/>
      <c r="G145" s="95"/>
    </row>
    <row r="146" spans="1:7" s="50" customFormat="1">
      <c r="A146" s="47"/>
      <c r="B146" s="48"/>
      <c r="C146" s="49"/>
      <c r="D146" s="49"/>
      <c r="E146" s="51"/>
      <c r="F146" s="49"/>
      <c r="G146" s="95"/>
    </row>
    <row r="147" spans="1:7" s="50" customFormat="1">
      <c r="A147" s="47"/>
      <c r="B147" s="48"/>
      <c r="C147" s="49"/>
      <c r="D147" s="49"/>
      <c r="E147" s="51"/>
      <c r="F147" s="49"/>
      <c r="G147" s="95"/>
    </row>
    <row r="148" spans="1:7" s="50" customFormat="1">
      <c r="A148" s="47"/>
      <c r="B148" s="48"/>
      <c r="C148" s="49"/>
      <c r="D148" s="49"/>
      <c r="E148" s="51"/>
      <c r="F148" s="49"/>
      <c r="G148" s="95"/>
    </row>
    <row r="149" spans="1:7" s="50" customFormat="1">
      <c r="A149" s="47"/>
      <c r="B149" s="48"/>
      <c r="C149" s="49"/>
      <c r="D149" s="49"/>
      <c r="E149" s="51"/>
      <c r="F149" s="49"/>
      <c r="G149" s="95"/>
    </row>
    <row r="150" spans="1:7" s="50" customFormat="1">
      <c r="A150" s="47"/>
      <c r="B150" s="48"/>
      <c r="C150" s="49"/>
      <c r="D150" s="49"/>
      <c r="E150" s="51"/>
      <c r="F150" s="49"/>
      <c r="G150" s="95"/>
    </row>
    <row r="151" spans="1:7" s="50" customFormat="1">
      <c r="A151" s="47"/>
      <c r="B151" s="48"/>
      <c r="C151" s="49"/>
      <c r="D151" s="49"/>
      <c r="E151" s="51"/>
      <c r="F151" s="49"/>
      <c r="G151" s="95"/>
    </row>
    <row r="152" spans="1:7" s="50" customFormat="1">
      <c r="A152" s="47"/>
      <c r="B152" s="48"/>
      <c r="C152" s="49"/>
      <c r="D152" s="49"/>
      <c r="E152" s="51"/>
      <c r="F152" s="49"/>
      <c r="G152" s="95"/>
    </row>
    <row r="153" spans="1:7" s="50" customFormat="1">
      <c r="A153" s="47"/>
      <c r="B153" s="48"/>
      <c r="C153" s="49"/>
      <c r="D153" s="49"/>
      <c r="E153" s="51"/>
      <c r="F153" s="49"/>
      <c r="G153" s="95"/>
    </row>
    <row r="154" spans="1:7" s="50" customFormat="1">
      <c r="A154" s="47"/>
      <c r="B154" s="48"/>
      <c r="C154" s="49"/>
      <c r="D154" s="49"/>
      <c r="E154" s="51"/>
      <c r="F154" s="49"/>
      <c r="G154" s="95"/>
    </row>
    <row r="155" spans="1:7" s="50" customFormat="1">
      <c r="A155" s="47"/>
      <c r="B155" s="48"/>
      <c r="C155" s="49"/>
      <c r="D155" s="49"/>
      <c r="E155" s="51"/>
      <c r="F155" s="49"/>
      <c r="G155" s="95"/>
    </row>
    <row r="156" spans="1:7" s="50" customFormat="1">
      <c r="A156" s="47"/>
      <c r="B156" s="48"/>
      <c r="C156" s="49"/>
      <c r="D156" s="49"/>
      <c r="E156" s="51"/>
      <c r="F156" s="49"/>
      <c r="G156" s="95"/>
    </row>
    <row r="157" spans="1:7" s="50" customFormat="1">
      <c r="A157" s="47"/>
      <c r="B157" s="48"/>
      <c r="C157" s="49"/>
      <c r="D157" s="49"/>
      <c r="E157" s="51"/>
      <c r="F157" s="49"/>
      <c r="G157" s="95"/>
    </row>
    <row r="158" spans="1:7" s="50" customFormat="1">
      <c r="A158" s="47"/>
      <c r="B158" s="48"/>
      <c r="C158" s="49"/>
      <c r="D158" s="49"/>
      <c r="E158" s="51"/>
      <c r="F158" s="49"/>
      <c r="G158" s="95"/>
    </row>
    <row r="159" spans="1:7" s="50" customFormat="1">
      <c r="A159" s="47"/>
      <c r="B159" s="48"/>
      <c r="C159" s="49"/>
      <c r="D159" s="49"/>
      <c r="E159" s="51"/>
      <c r="F159" s="49"/>
      <c r="G159" s="95"/>
    </row>
    <row r="160" spans="1:7" s="50" customFormat="1">
      <c r="A160" s="47"/>
      <c r="B160" s="48"/>
      <c r="C160" s="49"/>
      <c r="D160" s="49"/>
      <c r="E160" s="51"/>
      <c r="F160" s="49"/>
      <c r="G160" s="95"/>
    </row>
    <row r="161" spans="1:7" s="50" customFormat="1">
      <c r="A161" s="47"/>
      <c r="B161" s="48"/>
      <c r="C161" s="49"/>
      <c r="D161" s="49"/>
      <c r="E161" s="51"/>
      <c r="F161" s="49"/>
      <c r="G161" s="95"/>
    </row>
    <row r="162" spans="1:7" s="50" customFormat="1">
      <c r="A162" s="47"/>
      <c r="B162" s="48"/>
      <c r="C162" s="49"/>
      <c r="D162" s="49"/>
      <c r="E162" s="51"/>
      <c r="F162" s="49"/>
      <c r="G162" s="95"/>
    </row>
    <row r="163" spans="1:7" s="50" customFormat="1">
      <c r="A163" s="47"/>
      <c r="B163" s="48"/>
      <c r="C163" s="49"/>
      <c r="D163" s="49"/>
      <c r="E163" s="51"/>
      <c r="F163" s="49"/>
      <c r="G163" s="95"/>
    </row>
    <row r="164" spans="1:7" s="50" customFormat="1">
      <c r="A164" s="47"/>
      <c r="B164" s="48"/>
      <c r="C164" s="49"/>
      <c r="D164" s="49"/>
      <c r="E164" s="51"/>
      <c r="F164" s="49"/>
      <c r="G164" s="95"/>
    </row>
    <row r="165" spans="1:7" s="50" customFormat="1">
      <c r="A165" s="47"/>
      <c r="B165" s="48"/>
      <c r="C165" s="49"/>
      <c r="D165" s="49"/>
      <c r="E165" s="51"/>
      <c r="F165" s="49"/>
      <c r="G165" s="95"/>
    </row>
    <row r="166" spans="1:7" s="50" customFormat="1">
      <c r="A166" s="47"/>
      <c r="B166" s="48"/>
      <c r="C166" s="49"/>
      <c r="D166" s="49"/>
      <c r="E166" s="51"/>
      <c r="F166" s="49"/>
      <c r="G166" s="95"/>
    </row>
    <row r="167" spans="1:7" s="50" customFormat="1">
      <c r="A167" s="47"/>
      <c r="B167" s="48"/>
      <c r="C167" s="49"/>
      <c r="D167" s="49"/>
      <c r="E167" s="51"/>
      <c r="F167" s="49"/>
      <c r="G167" s="95"/>
    </row>
    <row r="168" spans="1:7" s="50" customFormat="1">
      <c r="A168" s="47"/>
      <c r="B168" s="48"/>
      <c r="C168" s="49"/>
      <c r="D168" s="49"/>
      <c r="E168" s="51"/>
      <c r="F168" s="49"/>
      <c r="G168" s="95"/>
    </row>
    <row r="169" spans="1:7" s="50" customFormat="1">
      <c r="A169" s="47"/>
      <c r="B169" s="48"/>
      <c r="C169" s="49"/>
      <c r="D169" s="49"/>
      <c r="E169" s="51"/>
      <c r="F169" s="49"/>
      <c r="G169" s="95"/>
    </row>
    <row r="170" spans="1:7" s="50" customFormat="1">
      <c r="A170" s="47"/>
      <c r="B170" s="48"/>
      <c r="C170" s="49"/>
      <c r="D170" s="49"/>
      <c r="E170" s="51"/>
      <c r="F170" s="49"/>
      <c r="G170" s="95"/>
    </row>
    <row r="171" spans="1:7" s="50" customFormat="1">
      <c r="A171" s="47"/>
      <c r="B171" s="48"/>
      <c r="C171" s="49"/>
      <c r="D171" s="49"/>
      <c r="E171" s="51"/>
      <c r="F171" s="49"/>
      <c r="G171" s="95"/>
    </row>
    <row r="172" spans="1:7" s="50" customFormat="1">
      <c r="A172" s="47"/>
      <c r="B172" s="48"/>
      <c r="C172" s="49"/>
      <c r="D172" s="49"/>
      <c r="E172" s="51"/>
      <c r="F172" s="49"/>
      <c r="G172" s="95"/>
    </row>
  </sheetData>
  <mergeCells count="13">
    <mergeCell ref="G8:G9"/>
    <mergeCell ref="A6:G6"/>
    <mergeCell ref="D2:G2"/>
    <mergeCell ref="D3:G3"/>
    <mergeCell ref="D44:G44"/>
    <mergeCell ref="A8:A9"/>
    <mergeCell ref="B8:B9"/>
    <mergeCell ref="C8:C9"/>
    <mergeCell ref="D8:D9"/>
    <mergeCell ref="E8:E9"/>
    <mergeCell ref="F8:F9"/>
    <mergeCell ref="D4:G4"/>
    <mergeCell ref="D5:G5"/>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7" max="16383" man="1"/>
    <brk id="21" max="16383" man="1"/>
  </rowBreaks>
</worksheet>
</file>

<file path=xl/worksheets/sheet2.xml><?xml version="1.0" encoding="utf-8"?>
<worksheet xmlns="http://schemas.openxmlformats.org/spreadsheetml/2006/main" xmlns:r="http://schemas.openxmlformats.org/officeDocument/2006/relationships">
  <sheetPr codeName="Лист3"/>
  <dimension ref="A1:F191"/>
  <sheetViews>
    <sheetView view="pageBreakPreview" topLeftCell="A5" zoomScale="80" zoomScaleNormal="80" zoomScaleSheetLayoutView="80" workbookViewId="0">
      <selection activeCell="C7" sqref="C7:F7"/>
    </sheetView>
  </sheetViews>
  <sheetFormatPr defaultRowHeight="15"/>
  <cols>
    <col min="1" max="1" width="56.5703125" style="1" customWidth="1"/>
    <col min="2" max="2" width="5.28515625" style="3" customWidth="1"/>
    <col min="3" max="3" width="4.85546875" style="3" customWidth="1"/>
    <col min="4" max="4" width="13.140625" style="4" customWidth="1"/>
    <col min="5" max="5" width="7.42578125" style="3" customWidth="1"/>
    <col min="6" max="6" width="14" style="96" customWidth="1"/>
    <col min="7" max="8" width="0" style="5" hidden="1" customWidth="1"/>
    <col min="9" max="16384" width="9.140625" style="5"/>
  </cols>
  <sheetData>
    <row r="1" spans="1:6" s="8" customFormat="1" ht="0.75" customHeight="1">
      <c r="A1" s="1"/>
      <c r="B1" s="6"/>
      <c r="C1" s="6"/>
      <c r="D1" s="7"/>
      <c r="E1" s="6"/>
      <c r="F1" s="85"/>
    </row>
    <row r="2" spans="1:6" s="8" customFormat="1" ht="12.75" hidden="1" customHeight="1">
      <c r="A2" s="1"/>
      <c r="B2" s="10"/>
      <c r="C2" s="121"/>
      <c r="D2" s="121"/>
      <c r="E2" s="121"/>
      <c r="F2" s="121"/>
    </row>
    <row r="3" spans="1:6" s="8" customFormat="1" ht="12.75" hidden="1" customHeight="1">
      <c r="A3" s="1"/>
      <c r="B3" s="12"/>
      <c r="C3" s="122"/>
      <c r="D3" s="122"/>
      <c r="E3" s="122"/>
      <c r="F3" s="122"/>
    </row>
    <row r="4" spans="1:6" s="8" customFormat="1" ht="25.15" customHeight="1">
      <c r="A4" s="1"/>
      <c r="B4" s="12"/>
      <c r="C4" s="121" t="s">
        <v>116</v>
      </c>
      <c r="D4" s="121"/>
      <c r="E4" s="121"/>
      <c r="F4" s="121"/>
    </row>
    <row r="5" spans="1:6" s="8" customFormat="1" ht="101.25" customHeight="1">
      <c r="A5" s="1"/>
      <c r="B5" s="12"/>
      <c r="C5" s="122" t="s">
        <v>128</v>
      </c>
      <c r="D5" s="122"/>
      <c r="E5" s="122"/>
      <c r="F5" s="122"/>
    </row>
    <row r="6" spans="1:6" s="8" customFormat="1" ht="25.15" customHeight="1">
      <c r="A6" s="1"/>
      <c r="B6" s="12"/>
      <c r="C6" s="121" t="s">
        <v>104</v>
      </c>
      <c r="D6" s="121"/>
      <c r="E6" s="121"/>
      <c r="F6" s="121"/>
    </row>
    <row r="7" spans="1:6" s="8" customFormat="1" ht="101.25" customHeight="1">
      <c r="A7" s="1"/>
      <c r="B7" s="12"/>
      <c r="C7" s="122" t="s">
        <v>113</v>
      </c>
      <c r="D7" s="122"/>
      <c r="E7" s="122"/>
      <c r="F7" s="122"/>
    </row>
    <row r="8" spans="1:6" ht="24" customHeight="1">
      <c r="A8" s="132"/>
      <c r="B8" s="132"/>
      <c r="C8" s="132"/>
      <c r="D8" s="132"/>
      <c r="E8" s="132"/>
      <c r="F8" s="132"/>
    </row>
    <row r="9" spans="1:6" s="52" customFormat="1" ht="114.75" customHeight="1">
      <c r="A9" s="131" t="s">
        <v>110</v>
      </c>
      <c r="B9" s="131"/>
      <c r="C9" s="131"/>
      <c r="D9" s="131"/>
      <c r="E9" s="131"/>
      <c r="F9" s="131"/>
    </row>
    <row r="10" spans="1:6" ht="27" customHeight="1">
      <c r="F10" s="86" t="s">
        <v>62</v>
      </c>
    </row>
    <row r="11" spans="1:6" s="15" customFormat="1" ht="22.5" customHeight="1">
      <c r="A11" s="129" t="s">
        <v>0</v>
      </c>
      <c r="B11" s="130" t="s">
        <v>2</v>
      </c>
      <c r="C11" s="130" t="s">
        <v>3</v>
      </c>
      <c r="D11" s="129" t="s">
        <v>4</v>
      </c>
      <c r="E11" s="130" t="s">
        <v>5</v>
      </c>
      <c r="F11" s="128" t="s">
        <v>111</v>
      </c>
    </row>
    <row r="12" spans="1:6" s="16" customFormat="1" ht="82.5" customHeight="1">
      <c r="A12" s="129"/>
      <c r="B12" s="130"/>
      <c r="C12" s="130"/>
      <c r="D12" s="129"/>
      <c r="E12" s="130"/>
      <c r="F12" s="128"/>
    </row>
    <row r="13" spans="1:6" s="16" customFormat="1" ht="33" customHeight="1">
      <c r="A13" s="17" t="s">
        <v>7</v>
      </c>
      <c r="B13" s="19"/>
      <c r="C13" s="19"/>
      <c r="D13" s="20"/>
      <c r="E13" s="19"/>
      <c r="F13" s="91">
        <f>F14+F25+F29+F32+F39+F49+F54+F59</f>
        <v>6608.5220000000008</v>
      </c>
    </row>
    <row r="14" spans="1:6" s="24" customFormat="1" ht="21.75" customHeight="1">
      <c r="A14" s="21" t="s">
        <v>63</v>
      </c>
      <c r="B14" s="35" t="s">
        <v>10</v>
      </c>
      <c r="C14" s="22"/>
      <c r="D14" s="23"/>
      <c r="E14" s="22"/>
      <c r="F14" s="88">
        <f>F15+F17+F21</f>
        <v>2037.4959999999999</v>
      </c>
    </row>
    <row r="15" spans="1:6" s="24" customFormat="1" ht="54.75" customHeight="1">
      <c r="A15" s="21" t="s">
        <v>64</v>
      </c>
      <c r="B15" s="35" t="s">
        <v>10</v>
      </c>
      <c r="C15" s="35" t="s">
        <v>11</v>
      </c>
      <c r="D15" s="23"/>
      <c r="E15" s="22"/>
      <c r="F15" s="88">
        <f>F16</f>
        <v>658</v>
      </c>
    </row>
    <row r="16" spans="1:6" s="26" customFormat="1" ht="210" customHeight="1">
      <c r="A16" s="25" t="s">
        <v>9</v>
      </c>
      <c r="B16" s="22" t="s">
        <v>10</v>
      </c>
      <c r="C16" s="22" t="s">
        <v>11</v>
      </c>
      <c r="D16" s="23" t="s">
        <v>12</v>
      </c>
      <c r="E16" s="22" t="s">
        <v>13</v>
      </c>
      <c r="F16" s="89">
        <f>'прил 3_ 2018'!G12</f>
        <v>658</v>
      </c>
    </row>
    <row r="17" spans="1:6" s="24" customFormat="1" ht="75" customHeight="1">
      <c r="A17" s="53" t="s">
        <v>65</v>
      </c>
      <c r="B17" s="35" t="s">
        <v>10</v>
      </c>
      <c r="C17" s="35" t="s">
        <v>15</v>
      </c>
      <c r="D17" s="23"/>
      <c r="E17" s="22"/>
      <c r="F17" s="88">
        <f>SUM(F18:F20)</f>
        <v>1333.3</v>
      </c>
    </row>
    <row r="18" spans="1:6" s="24" customFormat="1" ht="227.25" customHeight="1">
      <c r="A18" s="27" t="s">
        <v>14</v>
      </c>
      <c r="B18" s="22" t="s">
        <v>10</v>
      </c>
      <c r="C18" s="22" t="s">
        <v>15</v>
      </c>
      <c r="D18" s="23" t="s">
        <v>16</v>
      </c>
      <c r="E18" s="22" t="s">
        <v>13</v>
      </c>
      <c r="F18" s="89">
        <f>'прил 3_ 2018'!G13</f>
        <v>877.3</v>
      </c>
    </row>
    <row r="19" spans="1:6" s="24" customFormat="1" ht="157.5" customHeight="1">
      <c r="A19" s="28" t="s">
        <v>17</v>
      </c>
      <c r="B19" s="22" t="s">
        <v>10</v>
      </c>
      <c r="C19" s="22" t="s">
        <v>15</v>
      </c>
      <c r="D19" s="23" t="s">
        <v>16</v>
      </c>
      <c r="E19" s="22" t="s">
        <v>18</v>
      </c>
      <c r="F19" s="89">
        <f>'прил 3_ 2018'!G14</f>
        <v>387.7</v>
      </c>
    </row>
    <row r="20" spans="1:6" s="26" customFormat="1" ht="143.25" customHeight="1">
      <c r="A20" s="29" t="s">
        <v>19</v>
      </c>
      <c r="B20" s="22" t="s">
        <v>10</v>
      </c>
      <c r="C20" s="22" t="s">
        <v>15</v>
      </c>
      <c r="D20" s="23" t="s">
        <v>16</v>
      </c>
      <c r="E20" s="22" t="s">
        <v>20</v>
      </c>
      <c r="F20" s="89">
        <f>'прил 3_ 2018'!G15</f>
        <v>68.3</v>
      </c>
    </row>
    <row r="21" spans="1:6" s="26" customFormat="1" ht="23.25" customHeight="1">
      <c r="A21" s="53" t="s">
        <v>66</v>
      </c>
      <c r="B21" s="35" t="s">
        <v>10</v>
      </c>
      <c r="C21" s="35" t="s">
        <v>22</v>
      </c>
      <c r="D21" s="23"/>
      <c r="E21" s="54"/>
      <c r="F21" s="91">
        <f>F23+F24+F22</f>
        <v>46.195999999999998</v>
      </c>
    </row>
    <row r="22" spans="1:6" s="26" customFormat="1" ht="198" customHeight="1">
      <c r="A22" s="27" t="s">
        <v>21</v>
      </c>
      <c r="B22" s="31" t="s">
        <v>10</v>
      </c>
      <c r="C22" s="31" t="s">
        <v>22</v>
      </c>
      <c r="D22" s="32" t="s">
        <v>23</v>
      </c>
      <c r="E22" s="31" t="s">
        <v>18</v>
      </c>
      <c r="F22" s="89">
        <f>'прил 3_ 2018'!G16</f>
        <v>25.995000000000001</v>
      </c>
    </row>
    <row r="23" spans="1:6" s="26" customFormat="1" ht="162.75" customHeight="1">
      <c r="A23" s="33" t="s">
        <v>24</v>
      </c>
      <c r="B23" s="22" t="s">
        <v>10</v>
      </c>
      <c r="C23" s="22" t="s">
        <v>22</v>
      </c>
      <c r="D23" s="23" t="s">
        <v>23</v>
      </c>
      <c r="E23" s="22" t="s">
        <v>25</v>
      </c>
      <c r="F23" s="89">
        <f>'прил 3_ 2018'!G17</f>
        <v>18.995999999999999</v>
      </c>
    </row>
    <row r="24" spans="1:6" s="26" customFormat="1" ht="173.25" customHeight="1">
      <c r="A24" s="33" t="s">
        <v>26</v>
      </c>
      <c r="B24" s="22" t="s">
        <v>10</v>
      </c>
      <c r="C24" s="22" t="s">
        <v>22</v>
      </c>
      <c r="D24" s="23" t="s">
        <v>23</v>
      </c>
      <c r="E24" s="22" t="s">
        <v>20</v>
      </c>
      <c r="F24" s="89">
        <f>'прил 3_ 2018'!G18</f>
        <v>1.2050000000000001</v>
      </c>
    </row>
    <row r="25" spans="1:6" s="26" customFormat="1" ht="22.5" customHeight="1">
      <c r="A25" s="55" t="s">
        <v>67</v>
      </c>
      <c r="B25" s="35" t="s">
        <v>11</v>
      </c>
      <c r="C25" s="35"/>
      <c r="D25" s="36"/>
      <c r="E25" s="56"/>
      <c r="F25" s="91">
        <f>F26</f>
        <v>73.600000000000009</v>
      </c>
    </row>
    <row r="26" spans="1:6" s="26" customFormat="1" ht="22.5" customHeight="1">
      <c r="A26" s="55" t="s">
        <v>68</v>
      </c>
      <c r="B26" s="35" t="s">
        <v>11</v>
      </c>
      <c r="C26" s="35" t="s">
        <v>28</v>
      </c>
      <c r="D26" s="36"/>
      <c r="E26" s="56"/>
      <c r="F26" s="91">
        <f>F27+F28</f>
        <v>73.600000000000009</v>
      </c>
    </row>
    <row r="27" spans="1:6" s="26" customFormat="1" ht="246" customHeight="1">
      <c r="A27" s="27" t="s">
        <v>27</v>
      </c>
      <c r="B27" s="22" t="s">
        <v>11</v>
      </c>
      <c r="C27" s="22" t="s">
        <v>28</v>
      </c>
      <c r="D27" s="23" t="s">
        <v>29</v>
      </c>
      <c r="E27" s="22" t="s">
        <v>13</v>
      </c>
      <c r="F27" s="89">
        <f>'прил 3_ 2018'!G19</f>
        <v>67.2</v>
      </c>
    </row>
    <row r="28" spans="1:6" s="26" customFormat="1" ht="199.5" customHeight="1">
      <c r="A28" s="28" t="s">
        <v>30</v>
      </c>
      <c r="B28" s="22" t="s">
        <v>11</v>
      </c>
      <c r="C28" s="22" t="s">
        <v>28</v>
      </c>
      <c r="D28" s="23" t="s">
        <v>29</v>
      </c>
      <c r="E28" s="22" t="s">
        <v>18</v>
      </c>
      <c r="F28" s="97">
        <f>'прил 3_ 2018'!G20</f>
        <v>6.4</v>
      </c>
    </row>
    <row r="29" spans="1:6" s="57" customFormat="1" ht="42" customHeight="1">
      <c r="A29" s="53" t="s">
        <v>69</v>
      </c>
      <c r="B29" s="35" t="s">
        <v>28</v>
      </c>
      <c r="C29" s="35"/>
      <c r="D29" s="36"/>
      <c r="E29" s="35"/>
      <c r="F29" s="88">
        <f>F30</f>
        <v>1.2</v>
      </c>
    </row>
    <row r="30" spans="1:6" s="57" customFormat="1" ht="59.25" customHeight="1">
      <c r="A30" s="58" t="s">
        <v>70</v>
      </c>
      <c r="B30" s="35" t="s">
        <v>28</v>
      </c>
      <c r="C30" s="35" t="s">
        <v>32</v>
      </c>
      <c r="D30" s="36"/>
      <c r="E30" s="35"/>
      <c r="F30" s="88">
        <f>F31</f>
        <v>1.2</v>
      </c>
    </row>
    <row r="31" spans="1:6" s="26" customFormat="1" ht="200.25" customHeight="1">
      <c r="A31" s="25" t="s">
        <v>31</v>
      </c>
      <c r="B31" s="22" t="s">
        <v>28</v>
      </c>
      <c r="C31" s="22" t="s">
        <v>32</v>
      </c>
      <c r="D31" s="23" t="s">
        <v>33</v>
      </c>
      <c r="E31" s="22" t="s">
        <v>18</v>
      </c>
      <c r="F31" s="98">
        <f>'прил 3_ 2018'!G21</f>
        <v>1.2</v>
      </c>
    </row>
    <row r="32" spans="1:6" s="26" customFormat="1" ht="22.5" customHeight="1">
      <c r="A32" s="21" t="s">
        <v>71</v>
      </c>
      <c r="B32" s="35" t="s">
        <v>15</v>
      </c>
      <c r="C32" s="35"/>
      <c r="D32" s="36"/>
      <c r="E32" s="56"/>
      <c r="F32" s="91">
        <f>F33+F35</f>
        <v>3040.3220000000001</v>
      </c>
    </row>
    <row r="33" spans="1:6" s="26" customFormat="1" ht="22.5" customHeight="1">
      <c r="A33" s="55" t="s">
        <v>72</v>
      </c>
      <c r="B33" s="35" t="s">
        <v>15</v>
      </c>
      <c r="C33" s="35" t="s">
        <v>32</v>
      </c>
      <c r="D33" s="36"/>
      <c r="E33" s="56"/>
      <c r="F33" s="91">
        <f>F34</f>
        <v>117.322</v>
      </c>
    </row>
    <row r="34" spans="1:6" s="26" customFormat="1" ht="167.25" customHeight="1">
      <c r="A34" s="33" t="s">
        <v>34</v>
      </c>
      <c r="B34" s="22" t="s">
        <v>15</v>
      </c>
      <c r="C34" s="22" t="s">
        <v>32</v>
      </c>
      <c r="D34" s="23" t="s">
        <v>35</v>
      </c>
      <c r="E34" s="22" t="s">
        <v>18</v>
      </c>
      <c r="F34" s="89">
        <f>'прил 3_ 2018'!G22</f>
        <v>117.322</v>
      </c>
    </row>
    <row r="35" spans="1:6" s="26" customFormat="1" ht="22.5" customHeight="1">
      <c r="A35" s="55" t="s">
        <v>96</v>
      </c>
      <c r="B35" s="35" t="s">
        <v>15</v>
      </c>
      <c r="C35" s="35" t="s">
        <v>93</v>
      </c>
      <c r="D35" s="36"/>
      <c r="E35" s="56"/>
      <c r="F35" s="91">
        <f>F38+F36+F37</f>
        <v>2923</v>
      </c>
    </row>
    <row r="36" spans="1:6" s="26" customFormat="1" ht="160.5" customHeight="1">
      <c r="A36" s="33" t="s">
        <v>95</v>
      </c>
      <c r="B36" s="22" t="s">
        <v>15</v>
      </c>
      <c r="C36" s="22" t="s">
        <v>93</v>
      </c>
      <c r="D36" s="23" t="s">
        <v>94</v>
      </c>
      <c r="E36" s="22" t="s">
        <v>18</v>
      </c>
      <c r="F36" s="89">
        <f>'прил 3_ 2018'!G23</f>
        <v>0.97799999999999998</v>
      </c>
    </row>
    <row r="37" spans="1:6" s="26" customFormat="1" ht="126">
      <c r="A37" s="33" t="s">
        <v>45</v>
      </c>
      <c r="B37" s="22" t="s">
        <v>15</v>
      </c>
      <c r="C37" s="22" t="s">
        <v>93</v>
      </c>
      <c r="D37" s="23" t="s">
        <v>107</v>
      </c>
      <c r="E37" s="22" t="s">
        <v>18</v>
      </c>
      <c r="F37" s="89">
        <f>'прил 3_ 2018'!G24</f>
        <v>2626</v>
      </c>
    </row>
    <row r="38" spans="1:6" s="26" customFormat="1" ht="126">
      <c r="A38" s="33" t="s">
        <v>45</v>
      </c>
      <c r="B38" s="22" t="s">
        <v>15</v>
      </c>
      <c r="C38" s="22" t="s">
        <v>93</v>
      </c>
      <c r="D38" s="23" t="s">
        <v>106</v>
      </c>
      <c r="E38" s="22" t="s">
        <v>18</v>
      </c>
      <c r="F38" s="89">
        <f>'прил 3_ 2018'!G25</f>
        <v>296.02199999999999</v>
      </c>
    </row>
    <row r="39" spans="1:6" s="26" customFormat="1" ht="15.75">
      <c r="A39" s="34" t="s">
        <v>73</v>
      </c>
      <c r="B39" s="35" t="s">
        <v>37</v>
      </c>
      <c r="C39" s="35"/>
      <c r="D39" s="36"/>
      <c r="E39" s="56"/>
      <c r="F39" s="91">
        <f>F40</f>
        <v>248.68</v>
      </c>
    </row>
    <row r="40" spans="1:6" s="26" customFormat="1" ht="15.75">
      <c r="A40" s="34" t="s">
        <v>74</v>
      </c>
      <c r="B40" s="35" t="s">
        <v>37</v>
      </c>
      <c r="C40" s="35" t="s">
        <v>28</v>
      </c>
      <c r="D40" s="36"/>
      <c r="E40" s="56"/>
      <c r="F40" s="91">
        <f>SUM(F41:F48)</f>
        <v>248.68</v>
      </c>
    </row>
    <row r="41" spans="1:6" s="26" customFormat="1" ht="141" customHeight="1">
      <c r="A41" s="33" t="s">
        <v>36</v>
      </c>
      <c r="B41" s="22" t="s">
        <v>37</v>
      </c>
      <c r="C41" s="22" t="s">
        <v>28</v>
      </c>
      <c r="D41" s="23" t="s">
        <v>38</v>
      </c>
      <c r="E41" s="22" t="s">
        <v>18</v>
      </c>
      <c r="F41" s="89">
        <f>'прил 3_ 2018'!G26</f>
        <v>38.6</v>
      </c>
    </row>
    <row r="42" spans="1:6" s="26" customFormat="1" ht="150.75" customHeight="1">
      <c r="A42" s="25" t="s">
        <v>39</v>
      </c>
      <c r="B42" s="22" t="s">
        <v>37</v>
      </c>
      <c r="C42" s="22" t="s">
        <v>28</v>
      </c>
      <c r="D42" s="23" t="s">
        <v>40</v>
      </c>
      <c r="E42" s="22" t="s">
        <v>18</v>
      </c>
      <c r="F42" s="89">
        <f>'прил 3_ 2018'!G27</f>
        <v>3.5</v>
      </c>
    </row>
    <row r="43" spans="1:6" s="26" customFormat="1" ht="159" customHeight="1">
      <c r="A43" s="25" t="s">
        <v>41</v>
      </c>
      <c r="B43" s="22" t="s">
        <v>37</v>
      </c>
      <c r="C43" s="22" t="s">
        <v>28</v>
      </c>
      <c r="D43" s="22" t="s">
        <v>42</v>
      </c>
      <c r="E43" s="22" t="s">
        <v>18</v>
      </c>
      <c r="F43" s="89">
        <f>'прил 3_ 2018'!G28</f>
        <v>54.3</v>
      </c>
    </row>
    <row r="44" spans="1:6" s="26" customFormat="1" ht="159" customHeight="1">
      <c r="A44" s="25" t="s">
        <v>41</v>
      </c>
      <c r="B44" s="22" t="s">
        <v>37</v>
      </c>
      <c r="C44" s="22" t="s">
        <v>28</v>
      </c>
      <c r="D44" s="22" t="s">
        <v>42</v>
      </c>
      <c r="E44" s="22" t="s">
        <v>20</v>
      </c>
      <c r="F44" s="89">
        <f>'прил 3_ 2018'!G29</f>
        <v>10</v>
      </c>
    </row>
    <row r="45" spans="1:6" s="26" customFormat="1" ht="156.75" customHeight="1">
      <c r="A45" s="25" t="s">
        <v>43</v>
      </c>
      <c r="B45" s="22" t="s">
        <v>37</v>
      </c>
      <c r="C45" s="22" t="s">
        <v>28</v>
      </c>
      <c r="D45" s="23" t="s">
        <v>44</v>
      </c>
      <c r="E45" s="22" t="s">
        <v>18</v>
      </c>
      <c r="F45" s="89">
        <f>'прил 3_ 2018'!G30</f>
        <v>2</v>
      </c>
    </row>
    <row r="46" spans="1:6" s="26" customFormat="1" ht="141.75" customHeight="1">
      <c r="A46" s="25" t="s">
        <v>45</v>
      </c>
      <c r="B46" s="22" t="s">
        <v>37</v>
      </c>
      <c r="C46" s="22" t="s">
        <v>28</v>
      </c>
      <c r="D46" s="23" t="s">
        <v>46</v>
      </c>
      <c r="E46" s="22" t="s">
        <v>18</v>
      </c>
      <c r="F46" s="89">
        <f>'прил 3_ 2018'!G31</f>
        <v>135.28</v>
      </c>
    </row>
    <row r="47" spans="1:6" s="26" customFormat="1" ht="141.75">
      <c r="A47" s="33" t="s">
        <v>101</v>
      </c>
      <c r="B47" s="22" t="s">
        <v>37</v>
      </c>
      <c r="C47" s="22" t="s">
        <v>28</v>
      </c>
      <c r="D47" s="23" t="s">
        <v>102</v>
      </c>
      <c r="E47" s="22" t="s">
        <v>18</v>
      </c>
      <c r="F47" s="89">
        <f>'прил 3_ 2018'!G32</f>
        <v>4</v>
      </c>
    </row>
    <row r="48" spans="1:6" s="26" customFormat="1" ht="157.5">
      <c r="A48" s="33" t="s">
        <v>99</v>
      </c>
      <c r="B48" s="22" t="s">
        <v>37</v>
      </c>
      <c r="C48" s="22" t="s">
        <v>28</v>
      </c>
      <c r="D48" s="23" t="s">
        <v>100</v>
      </c>
      <c r="E48" s="22" t="s">
        <v>18</v>
      </c>
      <c r="F48" s="89">
        <f>'прил 3_ 2018'!G33</f>
        <v>1</v>
      </c>
    </row>
    <row r="49" spans="1:6" s="24" customFormat="1" ht="40.5" customHeight="1">
      <c r="A49" s="34" t="s">
        <v>75</v>
      </c>
      <c r="B49" s="35" t="s">
        <v>55</v>
      </c>
      <c r="C49" s="35"/>
      <c r="D49" s="36"/>
      <c r="E49" s="56"/>
      <c r="F49" s="91">
        <f>F50</f>
        <v>1132.92</v>
      </c>
    </row>
    <row r="50" spans="1:6" s="24" customFormat="1" ht="15.75">
      <c r="A50" s="34" t="s">
        <v>76</v>
      </c>
      <c r="B50" s="35" t="s">
        <v>55</v>
      </c>
      <c r="C50" s="35" t="s">
        <v>10</v>
      </c>
      <c r="D50" s="36"/>
      <c r="E50" s="56"/>
      <c r="F50" s="91">
        <f>SUM(F51:F53)</f>
        <v>1132.92</v>
      </c>
    </row>
    <row r="51" spans="1:6" s="24" customFormat="1" ht="211.5" customHeight="1">
      <c r="A51" s="28" t="s">
        <v>54</v>
      </c>
      <c r="B51" s="22" t="s">
        <v>55</v>
      </c>
      <c r="C51" s="22" t="s">
        <v>10</v>
      </c>
      <c r="D51" s="22" t="s">
        <v>56</v>
      </c>
      <c r="E51" s="22" t="s">
        <v>13</v>
      </c>
      <c r="F51" s="89">
        <f>'прил 3_ 2018'!G38</f>
        <v>765.2</v>
      </c>
    </row>
    <row r="52" spans="1:6" s="24" customFormat="1" ht="161.25" customHeight="1">
      <c r="A52" s="28" t="s">
        <v>57</v>
      </c>
      <c r="B52" s="22" t="s">
        <v>55</v>
      </c>
      <c r="C52" s="22" t="s">
        <v>10</v>
      </c>
      <c r="D52" s="22" t="s">
        <v>56</v>
      </c>
      <c r="E52" s="22" t="s">
        <v>18</v>
      </c>
      <c r="F52" s="89">
        <f>'прил 3_ 2018'!G39</f>
        <v>364.96</v>
      </c>
    </row>
    <row r="53" spans="1:6" s="24" customFormat="1" ht="137.25" customHeight="1">
      <c r="A53" s="28" t="s">
        <v>58</v>
      </c>
      <c r="B53" s="22" t="s">
        <v>55</v>
      </c>
      <c r="C53" s="22" t="s">
        <v>10</v>
      </c>
      <c r="D53" s="22" t="s">
        <v>56</v>
      </c>
      <c r="E53" s="22" t="s">
        <v>20</v>
      </c>
      <c r="F53" s="89">
        <f>'прил 3_ 2018'!G40</f>
        <v>2.76</v>
      </c>
    </row>
    <row r="54" spans="1:6" s="26" customFormat="1" ht="21.75" customHeight="1">
      <c r="A54" s="21" t="s">
        <v>77</v>
      </c>
      <c r="B54" s="35" t="s">
        <v>48</v>
      </c>
      <c r="C54" s="35"/>
      <c r="D54" s="36"/>
      <c r="E54" s="56"/>
      <c r="F54" s="91">
        <f>F55+F57</f>
        <v>74.204000000000008</v>
      </c>
    </row>
    <row r="55" spans="1:6" s="26" customFormat="1" ht="27.75" customHeight="1">
      <c r="A55" s="59" t="s">
        <v>78</v>
      </c>
      <c r="B55" s="35" t="s">
        <v>48</v>
      </c>
      <c r="C55" s="35" t="s">
        <v>10</v>
      </c>
      <c r="D55" s="36"/>
      <c r="E55" s="56"/>
      <c r="F55" s="91">
        <f>F56</f>
        <v>73.504000000000005</v>
      </c>
    </row>
    <row r="56" spans="1:6" s="26" customFormat="1" ht="210" customHeight="1">
      <c r="A56" s="25" t="s">
        <v>47</v>
      </c>
      <c r="B56" s="22" t="s">
        <v>48</v>
      </c>
      <c r="C56" s="22" t="s">
        <v>10</v>
      </c>
      <c r="D56" s="23" t="s">
        <v>49</v>
      </c>
      <c r="E56" s="22" t="s">
        <v>50</v>
      </c>
      <c r="F56" s="89">
        <f>'прил 3_ 2018'!G34</f>
        <v>73.504000000000005</v>
      </c>
    </row>
    <row r="57" spans="1:6" s="26" customFormat="1" ht="24" customHeight="1">
      <c r="A57" s="60" t="s">
        <v>79</v>
      </c>
      <c r="B57" s="35" t="s">
        <v>48</v>
      </c>
      <c r="C57" s="35" t="s">
        <v>28</v>
      </c>
      <c r="D57" s="23"/>
      <c r="E57" s="54"/>
      <c r="F57" s="91">
        <f>F58</f>
        <v>0.7</v>
      </c>
    </row>
    <row r="58" spans="1:6" s="26" customFormat="1" ht="204" customHeight="1">
      <c r="A58" s="104" t="s">
        <v>51</v>
      </c>
      <c r="B58" s="78" t="s">
        <v>48</v>
      </c>
      <c r="C58" s="78" t="s">
        <v>28</v>
      </c>
      <c r="D58" s="105" t="s">
        <v>52</v>
      </c>
      <c r="E58" s="78" t="s">
        <v>50</v>
      </c>
      <c r="F58" s="97">
        <f>'прил 3_ 2018'!G35</f>
        <v>0.7</v>
      </c>
    </row>
    <row r="59" spans="1:6" s="41" customFormat="1" ht="31.5">
      <c r="A59" s="110" t="s">
        <v>121</v>
      </c>
      <c r="B59" s="109" t="s">
        <v>22</v>
      </c>
      <c r="C59" s="106"/>
      <c r="D59" s="107"/>
      <c r="E59" s="106"/>
      <c r="F59" s="108">
        <f>F60</f>
        <v>0.1</v>
      </c>
    </row>
    <row r="60" spans="1:6" s="41" customFormat="1" ht="31.5">
      <c r="A60" s="111" t="s">
        <v>122</v>
      </c>
      <c r="B60" s="106" t="s">
        <v>22</v>
      </c>
      <c r="C60" s="106" t="s">
        <v>10</v>
      </c>
      <c r="D60" s="107"/>
      <c r="E60" s="106"/>
      <c r="F60" s="108">
        <f>F61</f>
        <v>0.1</v>
      </c>
    </row>
    <row r="61" spans="1:6" s="41" customFormat="1" ht="94.5">
      <c r="A61" s="111" t="s">
        <v>118</v>
      </c>
      <c r="B61" s="106" t="s">
        <v>22</v>
      </c>
      <c r="C61" s="106" t="s">
        <v>10</v>
      </c>
      <c r="D61" s="107" t="s">
        <v>119</v>
      </c>
      <c r="E61" s="106" t="s">
        <v>120</v>
      </c>
      <c r="F61" s="108">
        <f>'прил 3_ 2018'!G36</f>
        <v>0.1</v>
      </c>
    </row>
    <row r="62" spans="1:6" s="41" customFormat="1" ht="16.5">
      <c r="A62" s="37" t="s">
        <v>59</v>
      </c>
      <c r="B62" s="39"/>
      <c r="C62" s="39"/>
      <c r="D62" s="40"/>
      <c r="E62" s="39"/>
      <c r="F62" s="92"/>
    </row>
    <row r="63" spans="1:6" s="42" customFormat="1" ht="16.5">
      <c r="A63" s="37" t="s">
        <v>60</v>
      </c>
      <c r="B63" s="39"/>
      <c r="C63" s="123" t="s">
        <v>61</v>
      </c>
      <c r="D63" s="123"/>
      <c r="E63" s="123"/>
      <c r="F63" s="123"/>
    </row>
    <row r="64" spans="1:6" s="42" customFormat="1" ht="16.5">
      <c r="A64" s="37"/>
      <c r="B64" s="39"/>
      <c r="C64" s="43"/>
      <c r="D64" s="44"/>
      <c r="E64" s="39"/>
      <c r="F64" s="93"/>
    </row>
    <row r="65" spans="1:6" s="42" customFormat="1" ht="16.5">
      <c r="A65" s="37"/>
      <c r="B65" s="39"/>
      <c r="C65" s="39"/>
      <c r="D65" s="40"/>
      <c r="E65" s="39"/>
      <c r="F65" s="93"/>
    </row>
    <row r="66" spans="1:6" s="42" customFormat="1" ht="16.5">
      <c r="A66" s="37"/>
      <c r="B66" s="39"/>
      <c r="C66" s="39"/>
      <c r="D66" s="40"/>
      <c r="E66" s="39"/>
      <c r="F66" s="93"/>
    </row>
    <row r="67" spans="1:6" s="42" customFormat="1" ht="16.5">
      <c r="A67" s="37"/>
      <c r="B67" s="39"/>
      <c r="C67" s="39"/>
      <c r="D67" s="40"/>
      <c r="E67" s="45"/>
      <c r="F67" s="94"/>
    </row>
    <row r="68" spans="1:6" s="42" customFormat="1" ht="16.5">
      <c r="A68" s="37"/>
      <c r="B68" s="39"/>
      <c r="C68" s="39"/>
      <c r="D68" s="40"/>
      <c r="E68" s="45"/>
      <c r="F68" s="94"/>
    </row>
    <row r="69" spans="1:6" s="42" customFormat="1" ht="16.5">
      <c r="A69" s="37"/>
      <c r="B69" s="39"/>
      <c r="C69" s="39"/>
      <c r="D69" s="40"/>
      <c r="E69" s="45"/>
      <c r="F69" s="94"/>
    </row>
    <row r="70" spans="1:6" s="42" customFormat="1" ht="16.5">
      <c r="A70" s="37"/>
      <c r="B70" s="39"/>
      <c r="C70" s="39"/>
      <c r="D70" s="40"/>
      <c r="E70" s="45"/>
      <c r="F70" s="94"/>
    </row>
    <row r="71" spans="1:6" s="42" customFormat="1" ht="16.5">
      <c r="A71" s="37"/>
      <c r="B71" s="39"/>
      <c r="C71" s="39"/>
      <c r="D71" s="40"/>
      <c r="E71" s="45"/>
      <c r="F71" s="94"/>
    </row>
    <row r="72" spans="1:6" s="42" customFormat="1" ht="16.5">
      <c r="A72" s="37"/>
      <c r="B72" s="39"/>
      <c r="C72" s="39"/>
      <c r="D72" s="40"/>
      <c r="E72" s="45"/>
      <c r="F72" s="94"/>
    </row>
    <row r="73" spans="1:6" s="42" customFormat="1" ht="16.5">
      <c r="A73" s="37"/>
      <c r="B73" s="39"/>
      <c r="C73" s="39"/>
      <c r="D73" s="40"/>
      <c r="E73" s="45"/>
      <c r="F73" s="94"/>
    </row>
    <row r="74" spans="1:6" s="50" customFormat="1" ht="16.5">
      <c r="A74" s="47"/>
      <c r="B74" s="49"/>
      <c r="C74" s="49"/>
      <c r="D74" s="40"/>
      <c r="E74" s="45"/>
      <c r="F74" s="94"/>
    </row>
    <row r="75" spans="1:6" s="50" customFormat="1" ht="16.5">
      <c r="A75" s="47"/>
      <c r="B75" s="49"/>
      <c r="C75" s="49"/>
      <c r="D75" s="40"/>
      <c r="E75" s="45"/>
      <c r="F75" s="94"/>
    </row>
    <row r="76" spans="1:6" s="50" customFormat="1" ht="16.5">
      <c r="A76" s="47"/>
      <c r="B76" s="49"/>
      <c r="C76" s="49"/>
      <c r="D76" s="40"/>
      <c r="E76" s="45"/>
      <c r="F76" s="94"/>
    </row>
    <row r="77" spans="1:6" s="50" customFormat="1" ht="16.5">
      <c r="A77" s="47"/>
      <c r="B77" s="49"/>
      <c r="C77" s="49"/>
      <c r="D77" s="40"/>
      <c r="E77" s="45"/>
      <c r="F77" s="94"/>
    </row>
    <row r="78" spans="1:6" s="50" customFormat="1" ht="16.5">
      <c r="A78" s="47"/>
      <c r="B78" s="49"/>
      <c r="C78" s="49"/>
      <c r="D78" s="40"/>
      <c r="E78" s="45"/>
      <c r="F78" s="94"/>
    </row>
    <row r="79" spans="1:6" s="50" customFormat="1" ht="16.5">
      <c r="A79" s="47"/>
      <c r="B79" s="49"/>
      <c r="C79" s="49"/>
      <c r="D79" s="40"/>
      <c r="E79" s="49"/>
      <c r="F79" s="95"/>
    </row>
    <row r="80" spans="1:6" s="50" customFormat="1" ht="16.5">
      <c r="A80" s="47"/>
      <c r="B80" s="49"/>
      <c r="C80" s="49"/>
      <c r="D80" s="40"/>
      <c r="E80" s="49"/>
      <c r="F80" s="95"/>
    </row>
    <row r="81" spans="1:6" s="50" customFormat="1" ht="16.5">
      <c r="A81" s="47"/>
      <c r="B81" s="49"/>
      <c r="C81" s="49"/>
      <c r="D81" s="40"/>
      <c r="E81" s="49"/>
      <c r="F81" s="95"/>
    </row>
    <row r="82" spans="1:6" s="50" customFormat="1" ht="16.5">
      <c r="A82" s="47"/>
      <c r="B82" s="49"/>
      <c r="C82" s="49"/>
      <c r="D82" s="40"/>
      <c r="E82" s="49"/>
      <c r="F82" s="95"/>
    </row>
    <row r="83" spans="1:6" s="50" customFormat="1">
      <c r="A83" s="47"/>
      <c r="B83" s="49"/>
      <c r="C83" s="49"/>
      <c r="D83" s="51"/>
      <c r="E83" s="49"/>
      <c r="F83" s="95"/>
    </row>
    <row r="84" spans="1:6" s="50" customFormat="1">
      <c r="A84" s="47"/>
      <c r="B84" s="49"/>
      <c r="C84" s="49"/>
      <c r="D84" s="51"/>
      <c r="E84" s="49"/>
      <c r="F84" s="95"/>
    </row>
    <row r="85" spans="1:6" s="50" customFormat="1">
      <c r="A85" s="47"/>
      <c r="B85" s="49"/>
      <c r="C85" s="49"/>
      <c r="D85" s="51"/>
      <c r="E85" s="49"/>
      <c r="F85" s="95"/>
    </row>
    <row r="86" spans="1:6" s="50" customFormat="1">
      <c r="A86" s="47"/>
      <c r="B86" s="49"/>
      <c r="C86" s="49"/>
      <c r="D86" s="51"/>
      <c r="E86" s="49"/>
      <c r="F86" s="95"/>
    </row>
    <row r="87" spans="1:6" s="50" customFormat="1">
      <c r="A87" s="47"/>
      <c r="B87" s="49"/>
      <c r="C87" s="49"/>
      <c r="D87" s="51"/>
      <c r="E87" s="49"/>
      <c r="F87" s="95"/>
    </row>
    <row r="88" spans="1:6" s="50" customFormat="1">
      <c r="A88" s="47"/>
      <c r="B88" s="49"/>
      <c r="C88" s="49"/>
      <c r="D88" s="51"/>
      <c r="E88" s="49"/>
      <c r="F88" s="95"/>
    </row>
    <row r="89" spans="1:6" s="50" customFormat="1">
      <c r="A89" s="47"/>
      <c r="B89" s="49"/>
      <c r="C89" s="49"/>
      <c r="D89" s="51"/>
      <c r="E89" s="49"/>
      <c r="F89" s="95"/>
    </row>
    <row r="90" spans="1:6" s="50" customFormat="1">
      <c r="A90" s="47"/>
      <c r="B90" s="49"/>
      <c r="C90" s="49"/>
      <c r="D90" s="51"/>
      <c r="E90" s="49"/>
      <c r="F90" s="95"/>
    </row>
    <row r="91" spans="1:6" s="50" customFormat="1">
      <c r="A91" s="47"/>
      <c r="B91" s="49"/>
      <c r="C91" s="49"/>
      <c r="D91" s="51"/>
      <c r="E91" s="49"/>
      <c r="F91" s="95"/>
    </row>
    <row r="92" spans="1:6" s="50" customFormat="1">
      <c r="A92" s="47"/>
      <c r="B92" s="49"/>
      <c r="C92" s="49"/>
      <c r="D92" s="51"/>
      <c r="E92" s="49"/>
      <c r="F92" s="95"/>
    </row>
    <row r="93" spans="1:6" s="50" customFormat="1">
      <c r="A93" s="47"/>
      <c r="B93" s="49"/>
      <c r="C93" s="49"/>
      <c r="D93" s="51"/>
      <c r="E93" s="49"/>
      <c r="F93" s="95"/>
    </row>
    <row r="94" spans="1:6" s="50" customFormat="1">
      <c r="A94" s="47"/>
      <c r="B94" s="49"/>
      <c r="C94" s="49"/>
      <c r="D94" s="51"/>
      <c r="E94" s="49"/>
      <c r="F94" s="95"/>
    </row>
    <row r="95" spans="1:6" s="50" customFormat="1">
      <c r="A95" s="47"/>
      <c r="B95" s="49"/>
      <c r="C95" s="49"/>
      <c r="D95" s="51"/>
      <c r="E95" s="49"/>
      <c r="F95" s="95"/>
    </row>
    <row r="96" spans="1:6" s="50" customFormat="1">
      <c r="A96" s="47"/>
      <c r="B96" s="49"/>
      <c r="C96" s="49"/>
      <c r="D96" s="51"/>
      <c r="E96" s="49"/>
      <c r="F96" s="95"/>
    </row>
    <row r="97" spans="1:6" s="50" customFormat="1">
      <c r="A97" s="47"/>
      <c r="B97" s="49"/>
      <c r="C97" s="49"/>
      <c r="D97" s="51"/>
      <c r="E97" s="49"/>
      <c r="F97" s="95"/>
    </row>
    <row r="98" spans="1:6" s="50" customFormat="1">
      <c r="A98" s="47"/>
      <c r="B98" s="49"/>
      <c r="C98" s="49"/>
      <c r="D98" s="51"/>
      <c r="E98" s="49"/>
      <c r="F98" s="95"/>
    </row>
    <row r="99" spans="1:6" s="50" customFormat="1">
      <c r="A99" s="47"/>
      <c r="B99" s="49"/>
      <c r="C99" s="49"/>
      <c r="D99" s="51"/>
      <c r="E99" s="49"/>
      <c r="F99" s="95"/>
    </row>
    <row r="100" spans="1:6" s="50" customFormat="1">
      <c r="A100" s="47"/>
      <c r="B100" s="49"/>
      <c r="C100" s="49"/>
      <c r="D100" s="51"/>
      <c r="E100" s="49"/>
      <c r="F100" s="95"/>
    </row>
    <row r="101" spans="1:6" s="50" customFormat="1">
      <c r="A101" s="47"/>
      <c r="B101" s="49"/>
      <c r="C101" s="49"/>
      <c r="D101" s="51"/>
      <c r="E101" s="49"/>
      <c r="F101" s="95"/>
    </row>
    <row r="102" spans="1:6" s="50" customFormat="1">
      <c r="A102" s="47"/>
      <c r="B102" s="49"/>
      <c r="C102" s="49"/>
      <c r="D102" s="51"/>
      <c r="E102" s="49"/>
      <c r="F102" s="95"/>
    </row>
    <row r="103" spans="1:6" s="50" customFormat="1">
      <c r="A103" s="47"/>
      <c r="B103" s="49"/>
      <c r="C103" s="49"/>
      <c r="D103" s="51"/>
      <c r="E103" s="49"/>
      <c r="F103" s="95"/>
    </row>
    <row r="104" spans="1:6" s="50" customFormat="1">
      <c r="A104" s="47"/>
      <c r="B104" s="49"/>
      <c r="C104" s="49"/>
      <c r="D104" s="51"/>
      <c r="E104" s="49"/>
      <c r="F104" s="95"/>
    </row>
    <row r="105" spans="1:6" s="50" customFormat="1">
      <c r="A105" s="47"/>
      <c r="B105" s="49"/>
      <c r="C105" s="49"/>
      <c r="D105" s="51"/>
      <c r="E105" s="49"/>
      <c r="F105" s="95"/>
    </row>
    <row r="106" spans="1:6" s="50" customFormat="1">
      <c r="A106" s="47"/>
      <c r="B106" s="49"/>
      <c r="C106" s="49"/>
      <c r="D106" s="51"/>
      <c r="E106" s="49"/>
      <c r="F106" s="95"/>
    </row>
    <row r="107" spans="1:6" s="50" customFormat="1">
      <c r="A107" s="47"/>
      <c r="B107" s="49"/>
      <c r="C107" s="49"/>
      <c r="D107" s="51"/>
      <c r="E107" s="49"/>
      <c r="F107" s="95"/>
    </row>
    <row r="108" spans="1:6" s="50" customFormat="1">
      <c r="A108" s="47"/>
      <c r="B108" s="49"/>
      <c r="C108" s="49"/>
      <c r="D108" s="51"/>
      <c r="E108" s="49"/>
      <c r="F108" s="95"/>
    </row>
    <row r="109" spans="1:6" s="50" customFormat="1">
      <c r="A109" s="47"/>
      <c r="B109" s="49"/>
      <c r="C109" s="49"/>
      <c r="D109" s="51"/>
      <c r="E109" s="49"/>
      <c r="F109" s="95"/>
    </row>
    <row r="110" spans="1:6" s="50" customFormat="1">
      <c r="A110" s="47"/>
      <c r="B110" s="49"/>
      <c r="C110" s="49"/>
      <c r="D110" s="51"/>
      <c r="E110" s="49"/>
      <c r="F110" s="95"/>
    </row>
    <row r="111" spans="1:6" s="50" customFormat="1">
      <c r="A111" s="47"/>
      <c r="B111" s="49"/>
      <c r="C111" s="49"/>
      <c r="D111" s="51"/>
      <c r="E111" s="49"/>
      <c r="F111" s="95"/>
    </row>
    <row r="112" spans="1:6" s="50" customFormat="1">
      <c r="A112" s="47"/>
      <c r="B112" s="49"/>
      <c r="C112" s="49"/>
      <c r="D112" s="51"/>
      <c r="E112" s="49"/>
      <c r="F112" s="95"/>
    </row>
    <row r="113" spans="1:6" s="50" customFormat="1">
      <c r="A113" s="47"/>
      <c r="B113" s="49"/>
      <c r="C113" s="49"/>
      <c r="D113" s="51"/>
      <c r="E113" s="49"/>
      <c r="F113" s="95"/>
    </row>
    <row r="114" spans="1:6" s="50" customFormat="1">
      <c r="A114" s="47"/>
      <c r="B114" s="49"/>
      <c r="C114" s="49"/>
      <c r="D114" s="51"/>
      <c r="E114" s="49"/>
      <c r="F114" s="95"/>
    </row>
    <row r="115" spans="1:6" s="50" customFormat="1">
      <c r="A115" s="47"/>
      <c r="B115" s="49"/>
      <c r="C115" s="49"/>
      <c r="D115" s="51"/>
      <c r="E115" s="49"/>
      <c r="F115" s="95"/>
    </row>
    <row r="116" spans="1:6" s="50" customFormat="1">
      <c r="A116" s="47"/>
      <c r="B116" s="49"/>
      <c r="C116" s="49"/>
      <c r="D116" s="51"/>
      <c r="E116" s="49"/>
      <c r="F116" s="95"/>
    </row>
    <row r="117" spans="1:6" s="50" customFormat="1">
      <c r="A117" s="47"/>
      <c r="B117" s="49"/>
      <c r="C117" s="49"/>
      <c r="D117" s="51"/>
      <c r="E117" s="49"/>
      <c r="F117" s="95"/>
    </row>
    <row r="118" spans="1:6" s="50" customFormat="1">
      <c r="A118" s="47"/>
      <c r="B118" s="49"/>
      <c r="C118" s="49"/>
      <c r="D118" s="51"/>
      <c r="E118" s="49"/>
      <c r="F118" s="95"/>
    </row>
    <row r="119" spans="1:6" s="50" customFormat="1">
      <c r="A119" s="47"/>
      <c r="B119" s="49"/>
      <c r="C119" s="49"/>
      <c r="D119" s="51"/>
      <c r="E119" s="49"/>
      <c r="F119" s="95"/>
    </row>
    <row r="120" spans="1:6" s="50" customFormat="1">
      <c r="A120" s="47"/>
      <c r="B120" s="49"/>
      <c r="C120" s="49"/>
      <c r="D120" s="51"/>
      <c r="E120" s="49"/>
      <c r="F120" s="95"/>
    </row>
    <row r="121" spans="1:6" s="50" customFormat="1">
      <c r="A121" s="47"/>
      <c r="B121" s="49"/>
      <c r="C121" s="49"/>
      <c r="D121" s="51"/>
      <c r="E121" s="49"/>
      <c r="F121" s="95"/>
    </row>
    <row r="122" spans="1:6" s="50" customFormat="1">
      <c r="A122" s="47"/>
      <c r="B122" s="49"/>
      <c r="C122" s="49"/>
      <c r="D122" s="51"/>
      <c r="E122" s="49"/>
      <c r="F122" s="95"/>
    </row>
    <row r="123" spans="1:6" s="50" customFormat="1">
      <c r="A123" s="47"/>
      <c r="B123" s="49"/>
      <c r="C123" s="49"/>
      <c r="D123" s="51"/>
      <c r="E123" s="49"/>
      <c r="F123" s="95"/>
    </row>
    <row r="124" spans="1:6" s="50" customFormat="1">
      <c r="A124" s="47"/>
      <c r="B124" s="49"/>
      <c r="C124" s="49"/>
      <c r="D124" s="51"/>
      <c r="E124" s="49"/>
      <c r="F124" s="95"/>
    </row>
    <row r="125" spans="1:6" s="50" customFormat="1">
      <c r="A125" s="47"/>
      <c r="B125" s="49"/>
      <c r="C125" s="49"/>
      <c r="D125" s="51"/>
      <c r="E125" s="49"/>
      <c r="F125" s="95"/>
    </row>
    <row r="126" spans="1:6" s="50" customFormat="1">
      <c r="A126" s="47"/>
      <c r="B126" s="49"/>
      <c r="C126" s="49"/>
      <c r="D126" s="51"/>
      <c r="E126" s="49"/>
      <c r="F126" s="95"/>
    </row>
    <row r="127" spans="1:6" s="50" customFormat="1">
      <c r="A127" s="47"/>
      <c r="B127" s="49"/>
      <c r="C127" s="49"/>
      <c r="D127" s="51"/>
      <c r="E127" s="49"/>
      <c r="F127" s="95"/>
    </row>
    <row r="128" spans="1:6" s="50" customFormat="1">
      <c r="A128" s="47"/>
      <c r="B128" s="49"/>
      <c r="C128" s="49"/>
      <c r="D128" s="51"/>
      <c r="E128" s="49"/>
      <c r="F128" s="95"/>
    </row>
    <row r="129" spans="1:6" s="50" customFormat="1">
      <c r="A129" s="47"/>
      <c r="B129" s="49"/>
      <c r="C129" s="49"/>
      <c r="D129" s="51"/>
      <c r="E129" s="49"/>
      <c r="F129" s="95"/>
    </row>
    <row r="130" spans="1:6" s="50" customFormat="1">
      <c r="A130" s="47"/>
      <c r="B130" s="49"/>
      <c r="C130" s="49"/>
      <c r="D130" s="51"/>
      <c r="E130" s="49"/>
      <c r="F130" s="95"/>
    </row>
    <row r="131" spans="1:6" s="50" customFormat="1">
      <c r="A131" s="47"/>
      <c r="B131" s="49"/>
      <c r="C131" s="49"/>
      <c r="D131" s="51"/>
      <c r="E131" s="49"/>
      <c r="F131" s="95"/>
    </row>
    <row r="132" spans="1:6" s="50" customFormat="1">
      <c r="A132" s="47"/>
      <c r="B132" s="49"/>
      <c r="C132" s="49"/>
      <c r="D132" s="51"/>
      <c r="E132" s="49"/>
      <c r="F132" s="95"/>
    </row>
    <row r="133" spans="1:6" s="50" customFormat="1">
      <c r="A133" s="47"/>
      <c r="B133" s="49"/>
      <c r="C133" s="49"/>
      <c r="D133" s="51"/>
      <c r="E133" s="49"/>
      <c r="F133" s="95"/>
    </row>
    <row r="134" spans="1:6" s="50" customFormat="1">
      <c r="A134" s="47"/>
      <c r="B134" s="49"/>
      <c r="C134" s="49"/>
      <c r="D134" s="51"/>
      <c r="E134" s="49"/>
      <c r="F134" s="95"/>
    </row>
    <row r="135" spans="1:6" s="50" customFormat="1">
      <c r="A135" s="47"/>
      <c r="B135" s="49"/>
      <c r="C135" s="49"/>
      <c r="D135" s="51"/>
      <c r="E135" s="49"/>
      <c r="F135" s="95"/>
    </row>
    <row r="136" spans="1:6" s="50" customFormat="1">
      <c r="A136" s="47"/>
      <c r="B136" s="49"/>
      <c r="C136" s="49"/>
      <c r="D136" s="51"/>
      <c r="E136" s="49"/>
      <c r="F136" s="95"/>
    </row>
    <row r="137" spans="1:6" s="50" customFormat="1">
      <c r="A137" s="47"/>
      <c r="B137" s="49"/>
      <c r="C137" s="49"/>
      <c r="D137" s="51"/>
      <c r="E137" s="49"/>
      <c r="F137" s="95"/>
    </row>
    <row r="138" spans="1:6" s="50" customFormat="1">
      <c r="A138" s="47"/>
      <c r="B138" s="49"/>
      <c r="C138" s="49"/>
      <c r="D138" s="51"/>
      <c r="E138" s="49"/>
      <c r="F138" s="95"/>
    </row>
    <row r="139" spans="1:6" s="50" customFormat="1">
      <c r="A139" s="47"/>
      <c r="B139" s="49"/>
      <c r="C139" s="49"/>
      <c r="D139" s="51"/>
      <c r="E139" s="49"/>
      <c r="F139" s="95"/>
    </row>
    <row r="140" spans="1:6" s="50" customFormat="1">
      <c r="A140" s="47"/>
      <c r="B140" s="49"/>
      <c r="C140" s="49"/>
      <c r="D140" s="51"/>
      <c r="E140" s="49"/>
      <c r="F140" s="95"/>
    </row>
    <row r="141" spans="1:6" s="50" customFormat="1">
      <c r="A141" s="47"/>
      <c r="B141" s="49"/>
      <c r="C141" s="49"/>
      <c r="D141" s="51"/>
      <c r="E141" s="49"/>
      <c r="F141" s="95"/>
    </row>
    <row r="142" spans="1:6" s="50" customFormat="1">
      <c r="A142" s="47"/>
      <c r="B142" s="49"/>
      <c r="C142" s="49"/>
      <c r="D142" s="51"/>
      <c r="E142" s="49"/>
      <c r="F142" s="95"/>
    </row>
    <row r="143" spans="1:6" s="50" customFormat="1">
      <c r="A143" s="47"/>
      <c r="B143" s="49"/>
      <c r="C143" s="49"/>
      <c r="D143" s="51"/>
      <c r="E143" s="49"/>
      <c r="F143" s="95"/>
    </row>
    <row r="144" spans="1:6" s="50" customFormat="1">
      <c r="A144" s="47"/>
      <c r="B144" s="49"/>
      <c r="C144" s="49"/>
      <c r="D144" s="51"/>
      <c r="E144" s="49"/>
      <c r="F144" s="95"/>
    </row>
    <row r="145" spans="1:6" s="50" customFormat="1">
      <c r="A145" s="47"/>
      <c r="B145" s="49"/>
      <c r="C145" s="49"/>
      <c r="D145" s="51"/>
      <c r="E145" s="49"/>
      <c r="F145" s="95"/>
    </row>
    <row r="146" spans="1:6" s="50" customFormat="1">
      <c r="A146" s="47"/>
      <c r="B146" s="49"/>
      <c r="C146" s="49"/>
      <c r="D146" s="51"/>
      <c r="E146" s="49"/>
      <c r="F146" s="95"/>
    </row>
    <row r="147" spans="1:6" s="50" customFormat="1">
      <c r="A147" s="47"/>
      <c r="B147" s="49"/>
      <c r="C147" s="49"/>
      <c r="D147" s="51"/>
      <c r="E147" s="49"/>
      <c r="F147" s="95"/>
    </row>
    <row r="148" spans="1:6" s="50" customFormat="1">
      <c r="A148" s="47"/>
      <c r="B148" s="49"/>
      <c r="C148" s="49"/>
      <c r="D148" s="51"/>
      <c r="E148" s="49"/>
      <c r="F148" s="95"/>
    </row>
    <row r="149" spans="1:6" s="50" customFormat="1">
      <c r="A149" s="47"/>
      <c r="B149" s="49"/>
      <c r="C149" s="49"/>
      <c r="D149" s="51"/>
      <c r="E149" s="49"/>
      <c r="F149" s="95"/>
    </row>
    <row r="150" spans="1:6" s="50" customFormat="1">
      <c r="A150" s="47"/>
      <c r="B150" s="49"/>
      <c r="C150" s="49"/>
      <c r="D150" s="51"/>
      <c r="E150" s="49"/>
      <c r="F150" s="95"/>
    </row>
    <row r="151" spans="1:6" s="50" customFormat="1">
      <c r="A151" s="47"/>
      <c r="B151" s="49"/>
      <c r="C151" s="49"/>
      <c r="D151" s="51"/>
      <c r="E151" s="49"/>
      <c r="F151" s="95"/>
    </row>
    <row r="152" spans="1:6" s="50" customFormat="1">
      <c r="A152" s="47"/>
      <c r="B152" s="49"/>
      <c r="C152" s="49"/>
      <c r="D152" s="51"/>
      <c r="E152" s="49"/>
      <c r="F152" s="95"/>
    </row>
    <row r="153" spans="1:6" s="50" customFormat="1">
      <c r="A153" s="47"/>
      <c r="B153" s="49"/>
      <c r="C153" s="49"/>
      <c r="D153" s="51"/>
      <c r="E153" s="49"/>
      <c r="F153" s="95"/>
    </row>
    <row r="154" spans="1:6" s="50" customFormat="1">
      <c r="A154" s="47"/>
      <c r="B154" s="49"/>
      <c r="C154" s="49"/>
      <c r="D154" s="51"/>
      <c r="E154" s="49"/>
      <c r="F154" s="95"/>
    </row>
    <row r="155" spans="1:6" s="50" customFormat="1">
      <c r="A155" s="47"/>
      <c r="B155" s="49"/>
      <c r="C155" s="49"/>
      <c r="D155" s="51"/>
      <c r="E155" s="49"/>
      <c r="F155" s="95"/>
    </row>
    <row r="156" spans="1:6" s="50" customFormat="1">
      <c r="A156" s="47"/>
      <c r="B156" s="49"/>
      <c r="C156" s="49"/>
      <c r="D156" s="51"/>
      <c r="E156" s="49"/>
      <c r="F156" s="95"/>
    </row>
    <row r="157" spans="1:6" s="50" customFormat="1">
      <c r="A157" s="47"/>
      <c r="B157" s="49"/>
      <c r="C157" s="49"/>
      <c r="D157" s="51"/>
      <c r="E157" s="49"/>
      <c r="F157" s="95"/>
    </row>
    <row r="158" spans="1:6" s="50" customFormat="1">
      <c r="A158" s="47"/>
      <c r="B158" s="49"/>
      <c r="C158" s="49"/>
      <c r="D158" s="51"/>
      <c r="E158" s="49"/>
      <c r="F158" s="95"/>
    </row>
    <row r="159" spans="1:6" s="50" customFormat="1">
      <c r="A159" s="47"/>
      <c r="B159" s="49"/>
      <c r="C159" s="49"/>
      <c r="D159" s="51"/>
      <c r="E159" s="49"/>
      <c r="F159" s="95"/>
    </row>
    <row r="160" spans="1:6" s="50" customFormat="1">
      <c r="A160" s="47"/>
      <c r="B160" s="49"/>
      <c r="C160" s="49"/>
      <c r="D160" s="51"/>
      <c r="E160" s="49"/>
      <c r="F160" s="95"/>
    </row>
    <row r="161" spans="1:6" s="50" customFormat="1">
      <c r="A161" s="47"/>
      <c r="B161" s="49"/>
      <c r="C161" s="49"/>
      <c r="D161" s="51"/>
      <c r="E161" s="49"/>
      <c r="F161" s="95"/>
    </row>
    <row r="162" spans="1:6" s="50" customFormat="1">
      <c r="A162" s="47"/>
      <c r="B162" s="49"/>
      <c r="C162" s="49"/>
      <c r="D162" s="51"/>
      <c r="E162" s="49"/>
      <c r="F162" s="95"/>
    </row>
    <row r="163" spans="1:6" s="50" customFormat="1">
      <c r="A163" s="47"/>
      <c r="B163" s="49"/>
      <c r="C163" s="49"/>
      <c r="D163" s="51"/>
      <c r="E163" s="49"/>
      <c r="F163" s="95"/>
    </row>
    <row r="164" spans="1:6" s="50" customFormat="1">
      <c r="A164" s="47"/>
      <c r="B164" s="49"/>
      <c r="C164" s="49"/>
      <c r="D164" s="51"/>
      <c r="E164" s="49"/>
      <c r="F164" s="95"/>
    </row>
    <row r="165" spans="1:6" s="50" customFormat="1">
      <c r="A165" s="47"/>
      <c r="B165" s="49"/>
      <c r="C165" s="49"/>
      <c r="D165" s="51"/>
      <c r="E165" s="49"/>
      <c r="F165" s="95"/>
    </row>
    <row r="166" spans="1:6" s="50" customFormat="1">
      <c r="A166" s="47"/>
      <c r="B166" s="49"/>
      <c r="C166" s="49"/>
      <c r="D166" s="51"/>
      <c r="E166" s="49"/>
      <c r="F166" s="95"/>
    </row>
    <row r="167" spans="1:6" s="50" customFormat="1">
      <c r="A167" s="47"/>
      <c r="B167" s="49"/>
      <c r="C167" s="49"/>
      <c r="D167" s="51"/>
      <c r="E167" s="49"/>
      <c r="F167" s="95"/>
    </row>
    <row r="168" spans="1:6" s="50" customFormat="1">
      <c r="A168" s="47"/>
      <c r="B168" s="49"/>
      <c r="C168" s="49"/>
      <c r="D168" s="51"/>
      <c r="E168" s="49"/>
      <c r="F168" s="95"/>
    </row>
    <row r="169" spans="1:6" s="50" customFormat="1">
      <c r="A169" s="47"/>
      <c r="B169" s="49"/>
      <c r="C169" s="49"/>
      <c r="D169" s="51"/>
      <c r="E169" s="49"/>
      <c r="F169" s="95"/>
    </row>
    <row r="170" spans="1:6" s="50" customFormat="1">
      <c r="A170" s="47"/>
      <c r="B170" s="49"/>
      <c r="C170" s="49"/>
      <c r="D170" s="51"/>
      <c r="E170" s="49"/>
      <c r="F170" s="95"/>
    </row>
    <row r="171" spans="1:6" s="50" customFormat="1">
      <c r="A171" s="47"/>
      <c r="B171" s="49"/>
      <c r="C171" s="49"/>
      <c r="D171" s="51"/>
      <c r="E171" s="49"/>
      <c r="F171" s="95"/>
    </row>
    <row r="172" spans="1:6" s="50" customFormat="1">
      <c r="A172" s="47"/>
      <c r="B172" s="49"/>
      <c r="C172" s="49"/>
      <c r="D172" s="51"/>
      <c r="E172" s="49"/>
      <c r="F172" s="95"/>
    </row>
    <row r="173" spans="1:6" s="50" customFormat="1">
      <c r="A173" s="47"/>
      <c r="B173" s="49"/>
      <c r="C173" s="49"/>
      <c r="D173" s="51"/>
      <c r="E173" s="49"/>
      <c r="F173" s="95"/>
    </row>
    <row r="174" spans="1:6" s="50" customFormat="1">
      <c r="A174" s="47"/>
      <c r="B174" s="49"/>
      <c r="C174" s="49"/>
      <c r="D174" s="51"/>
      <c r="E174" s="49"/>
      <c r="F174" s="95"/>
    </row>
    <row r="175" spans="1:6" s="50" customFormat="1">
      <c r="A175" s="47"/>
      <c r="B175" s="49"/>
      <c r="C175" s="49"/>
      <c r="D175" s="51"/>
      <c r="E175" s="49"/>
      <c r="F175" s="95"/>
    </row>
    <row r="176" spans="1:6" s="50" customFormat="1">
      <c r="A176" s="47"/>
      <c r="B176" s="49"/>
      <c r="C176" s="49"/>
      <c r="D176" s="51"/>
      <c r="E176" s="49"/>
      <c r="F176" s="95"/>
    </row>
    <row r="177" spans="1:6" s="50" customFormat="1">
      <c r="A177" s="47"/>
      <c r="B177" s="49"/>
      <c r="C177" s="49"/>
      <c r="D177" s="51"/>
      <c r="E177" s="49"/>
      <c r="F177" s="95"/>
    </row>
    <row r="178" spans="1:6" s="50" customFormat="1">
      <c r="A178" s="47"/>
      <c r="B178" s="49"/>
      <c r="C178" s="49"/>
      <c r="D178" s="51"/>
      <c r="E178" s="49"/>
      <c r="F178" s="95"/>
    </row>
    <row r="179" spans="1:6" s="50" customFormat="1">
      <c r="A179" s="47"/>
      <c r="B179" s="49"/>
      <c r="C179" s="49"/>
      <c r="D179" s="51"/>
      <c r="E179" s="49"/>
      <c r="F179" s="95"/>
    </row>
    <row r="180" spans="1:6" s="50" customFormat="1">
      <c r="A180" s="47"/>
      <c r="B180" s="49"/>
      <c r="C180" s="49"/>
      <c r="D180" s="51"/>
      <c r="E180" s="49"/>
      <c r="F180" s="95"/>
    </row>
    <row r="181" spans="1:6" s="50" customFormat="1">
      <c r="A181" s="47"/>
      <c r="B181" s="49"/>
      <c r="C181" s="49"/>
      <c r="D181" s="51"/>
      <c r="E181" s="49"/>
      <c r="F181" s="95"/>
    </row>
    <row r="182" spans="1:6" s="50" customFormat="1">
      <c r="A182" s="47"/>
      <c r="B182" s="49"/>
      <c r="C182" s="49"/>
      <c r="D182" s="51"/>
      <c r="E182" s="49"/>
      <c r="F182" s="95"/>
    </row>
    <row r="183" spans="1:6" s="50" customFormat="1">
      <c r="A183" s="47"/>
      <c r="B183" s="49"/>
      <c r="C183" s="49"/>
      <c r="D183" s="51"/>
      <c r="E183" s="49"/>
      <c r="F183" s="95"/>
    </row>
    <row r="184" spans="1:6" s="50" customFormat="1">
      <c r="A184" s="47"/>
      <c r="B184" s="49"/>
      <c r="C184" s="49"/>
      <c r="D184" s="51"/>
      <c r="E184" s="49"/>
      <c r="F184" s="95"/>
    </row>
    <row r="185" spans="1:6" s="50" customFormat="1">
      <c r="A185" s="47"/>
      <c r="B185" s="49"/>
      <c r="C185" s="49"/>
      <c r="D185" s="51"/>
      <c r="E185" s="49"/>
      <c r="F185" s="95"/>
    </row>
    <row r="186" spans="1:6" s="50" customFormat="1">
      <c r="A186" s="47"/>
      <c r="B186" s="49"/>
      <c r="C186" s="49"/>
      <c r="D186" s="51"/>
      <c r="E186" s="49"/>
      <c r="F186" s="95"/>
    </row>
    <row r="187" spans="1:6" s="50" customFormat="1">
      <c r="A187" s="47"/>
      <c r="B187" s="49"/>
      <c r="C187" s="49"/>
      <c r="D187" s="51"/>
      <c r="E187" s="49"/>
      <c r="F187" s="95"/>
    </row>
    <row r="188" spans="1:6" s="50" customFormat="1">
      <c r="A188" s="47"/>
      <c r="B188" s="49"/>
      <c r="C188" s="49"/>
      <c r="D188" s="51"/>
      <c r="E188" s="49"/>
      <c r="F188" s="95"/>
    </row>
    <row r="189" spans="1:6" s="50" customFormat="1">
      <c r="A189" s="47"/>
      <c r="B189" s="49"/>
      <c r="C189" s="49"/>
      <c r="D189" s="51"/>
      <c r="E189" s="49"/>
      <c r="F189" s="95"/>
    </row>
    <row r="190" spans="1:6" s="50" customFormat="1">
      <c r="A190" s="47"/>
      <c r="B190" s="49"/>
      <c r="C190" s="49"/>
      <c r="D190" s="51"/>
      <c r="E190" s="49"/>
      <c r="F190" s="95"/>
    </row>
    <row r="191" spans="1:6" s="50" customFormat="1">
      <c r="A191" s="47"/>
      <c r="B191" s="49"/>
      <c r="C191" s="49"/>
      <c r="D191" s="51"/>
      <c r="E191" s="49"/>
      <c r="F191" s="95"/>
    </row>
  </sheetData>
  <mergeCells count="15">
    <mergeCell ref="A9:F9"/>
    <mergeCell ref="E11:E12"/>
    <mergeCell ref="C2:F2"/>
    <mergeCell ref="C3:F3"/>
    <mergeCell ref="C4:F4"/>
    <mergeCell ref="C5:F5"/>
    <mergeCell ref="A8:F8"/>
    <mergeCell ref="C6:F6"/>
    <mergeCell ref="C7:F7"/>
    <mergeCell ref="C63:F63"/>
    <mergeCell ref="F11:F12"/>
    <mergeCell ref="A11:A12"/>
    <mergeCell ref="B11:B12"/>
    <mergeCell ref="C11:C12"/>
    <mergeCell ref="D11:D12"/>
  </mergeCells>
  <phoneticPr fontId="0" type="noConversion"/>
  <pageMargins left="0.78749999999999998" right="0.39374999999999999" top="0.39374999999999999" bottom="0.39374999999999999" header="0.51180555555555562" footer="0.51180555555555562"/>
  <pageSetup paperSize="9" scale="87" firstPageNumber="0" orientation="portrait" horizontalDpi="300" verticalDpi="300" r:id="rId1"/>
  <headerFooter alignWithMargins="0"/>
  <rowBreaks count="1" manualBreakCount="1">
    <brk id="52" max="5" man="1"/>
  </rowBreaks>
</worksheet>
</file>

<file path=xl/worksheets/sheet3.xml><?xml version="1.0" encoding="utf-8"?>
<worksheet xmlns="http://schemas.openxmlformats.org/spreadsheetml/2006/main" xmlns:r="http://schemas.openxmlformats.org/officeDocument/2006/relationships">
  <sheetPr codeName="Лист4"/>
  <dimension ref="A1:J46"/>
  <sheetViews>
    <sheetView tabSelected="1" view="pageBreakPreview" zoomScale="80" zoomScaleNormal="80" zoomScaleSheetLayoutView="80" workbookViewId="0">
      <selection activeCell="F4" sqref="F4:H4"/>
    </sheetView>
  </sheetViews>
  <sheetFormatPr defaultRowHeight="12.75"/>
  <cols>
    <col min="1" max="1" width="5.140625" style="61" customWidth="1"/>
    <col min="2" max="2" width="43.42578125" style="62" customWidth="1"/>
    <col min="3" max="3" width="17" style="62" customWidth="1"/>
    <col min="4" max="4" width="7" style="62" customWidth="1"/>
    <col min="5" max="5" width="6.42578125" style="62" customWidth="1"/>
    <col min="6" max="6" width="7.140625" style="62" customWidth="1"/>
    <col min="7" max="7" width="9" style="62" customWidth="1"/>
    <col min="8" max="8" width="13.5703125" style="102" customWidth="1"/>
    <col min="9" max="9" width="9.140625" style="62"/>
    <col min="10" max="10" width="15.140625" style="62" customWidth="1"/>
    <col min="11" max="16384" width="9.140625" style="62"/>
  </cols>
  <sheetData>
    <row r="1" spans="1:10" ht="29.85" customHeight="1">
      <c r="B1" s="63"/>
      <c r="C1" s="64"/>
      <c r="D1" s="10"/>
      <c r="E1" s="10"/>
      <c r="F1" s="134" t="s">
        <v>117</v>
      </c>
      <c r="G1" s="134"/>
      <c r="H1" s="134"/>
    </row>
    <row r="2" spans="1:10" ht="106.35" customHeight="1">
      <c r="B2" s="63"/>
      <c r="C2" s="64"/>
      <c r="D2" s="12"/>
      <c r="E2" s="12"/>
      <c r="F2" s="135" t="s">
        <v>129</v>
      </c>
      <c r="G2" s="135"/>
      <c r="H2" s="135"/>
    </row>
    <row r="3" spans="1:10" ht="29.85" customHeight="1">
      <c r="B3" s="63"/>
      <c r="C3" s="64"/>
      <c r="D3" s="10"/>
      <c r="E3" s="10"/>
      <c r="F3" s="134" t="s">
        <v>105</v>
      </c>
      <c r="G3" s="134"/>
      <c r="H3" s="134"/>
    </row>
    <row r="4" spans="1:10" ht="106.35" customHeight="1">
      <c r="B4" s="63"/>
      <c r="C4" s="64"/>
      <c r="D4" s="12"/>
      <c r="E4" s="12"/>
      <c r="F4" s="139" t="s">
        <v>114</v>
      </c>
      <c r="G4" s="139"/>
      <c r="H4" s="139"/>
    </row>
    <row r="5" spans="1:10" s="66" customFormat="1" ht="107.25" customHeight="1">
      <c r="A5" s="136" t="s">
        <v>109</v>
      </c>
      <c r="B5" s="136"/>
      <c r="C5" s="136"/>
      <c r="D5" s="136"/>
      <c r="E5" s="136"/>
      <c r="F5" s="136"/>
      <c r="G5" s="136"/>
      <c r="H5" s="136"/>
    </row>
    <row r="6" spans="1:10" ht="16.5" customHeight="1">
      <c r="B6" s="65"/>
      <c r="C6" s="3"/>
      <c r="D6" s="3"/>
      <c r="E6" s="3"/>
      <c r="F6" s="3"/>
      <c r="G6" s="3"/>
      <c r="H6" s="99"/>
    </row>
    <row r="7" spans="1:10" ht="12.75" customHeight="1">
      <c r="A7" s="137" t="s">
        <v>80</v>
      </c>
      <c r="B7" s="137" t="s">
        <v>81</v>
      </c>
      <c r="C7" s="138" t="s">
        <v>4</v>
      </c>
      <c r="D7" s="138" t="s">
        <v>2</v>
      </c>
      <c r="E7" s="138" t="s">
        <v>3</v>
      </c>
      <c r="F7" s="138" t="s">
        <v>5</v>
      </c>
      <c r="G7" s="138" t="s">
        <v>1</v>
      </c>
      <c r="H7" s="119" t="s">
        <v>6</v>
      </c>
    </row>
    <row r="8" spans="1:10" s="67" customFormat="1" ht="54" customHeight="1">
      <c r="A8" s="137"/>
      <c r="B8" s="137"/>
      <c r="C8" s="138"/>
      <c r="D8" s="138"/>
      <c r="E8" s="138"/>
      <c r="F8" s="138"/>
      <c r="G8" s="138"/>
      <c r="H8" s="119"/>
      <c r="J8" s="68"/>
    </row>
    <row r="9" spans="1:10" s="72" customFormat="1" ht="63">
      <c r="A9" s="69">
        <v>1</v>
      </c>
      <c r="B9" s="70" t="s">
        <v>82</v>
      </c>
      <c r="C9" s="19" t="s">
        <v>83</v>
      </c>
      <c r="D9" s="13"/>
      <c r="E9" s="13"/>
      <c r="F9" s="13"/>
      <c r="G9" s="71"/>
      <c r="H9" s="91">
        <f>H11+H23+H27+H41</f>
        <v>6608.5219999999999</v>
      </c>
      <c r="J9" s="73"/>
    </row>
    <row r="10" spans="1:10" s="72" customFormat="1" ht="20.25" customHeight="1">
      <c r="A10" s="74"/>
      <c r="B10" s="75" t="s">
        <v>84</v>
      </c>
      <c r="C10" s="13"/>
      <c r="D10" s="13"/>
      <c r="E10" s="13"/>
      <c r="F10" s="13"/>
      <c r="G10" s="71"/>
      <c r="H10" s="89"/>
    </row>
    <row r="11" spans="1:10" s="72" customFormat="1" ht="47.25">
      <c r="A11" s="116" t="s">
        <v>123</v>
      </c>
      <c r="B11" s="70" t="s">
        <v>85</v>
      </c>
      <c r="C11" s="19" t="s">
        <v>86</v>
      </c>
      <c r="D11" s="13"/>
      <c r="E11" s="13"/>
      <c r="F11" s="13"/>
      <c r="G11" s="71"/>
      <c r="H11" s="91">
        <f>SUM(H12:H22)</f>
        <v>3288.002</v>
      </c>
    </row>
    <row r="12" spans="1:10" s="72" customFormat="1" ht="173.25" customHeight="1">
      <c r="A12" s="74"/>
      <c r="B12" s="33" t="s">
        <v>36</v>
      </c>
      <c r="C12" s="23" t="s">
        <v>38</v>
      </c>
      <c r="D12" s="22" t="s">
        <v>37</v>
      </c>
      <c r="E12" s="22" t="s">
        <v>28</v>
      </c>
      <c r="F12" s="22" t="s">
        <v>18</v>
      </c>
      <c r="G12" s="22" t="s">
        <v>87</v>
      </c>
      <c r="H12" s="90">
        <f>'прил 4_2018'!F41</f>
        <v>38.6</v>
      </c>
    </row>
    <row r="13" spans="1:10" s="72" customFormat="1" ht="188.25" customHeight="1">
      <c r="A13" s="74"/>
      <c r="B13" s="25" t="s">
        <v>39</v>
      </c>
      <c r="C13" s="23" t="s">
        <v>40</v>
      </c>
      <c r="D13" s="22" t="s">
        <v>37</v>
      </c>
      <c r="E13" s="22" t="s">
        <v>28</v>
      </c>
      <c r="F13" s="22" t="s">
        <v>18</v>
      </c>
      <c r="G13" s="22" t="s">
        <v>87</v>
      </c>
      <c r="H13" s="90">
        <f>'прил 4_2018'!F42</f>
        <v>3.5</v>
      </c>
    </row>
    <row r="14" spans="1:10" s="72" customFormat="1" ht="165" customHeight="1">
      <c r="A14" s="74"/>
      <c r="B14" s="33" t="s">
        <v>41</v>
      </c>
      <c r="C14" s="22" t="s">
        <v>42</v>
      </c>
      <c r="D14" s="22" t="s">
        <v>37</v>
      </c>
      <c r="E14" s="22" t="s">
        <v>28</v>
      </c>
      <c r="F14" s="22" t="s">
        <v>18</v>
      </c>
      <c r="G14" s="22" t="s">
        <v>87</v>
      </c>
      <c r="H14" s="90">
        <f>'прил 4_2018'!F43</f>
        <v>54.3</v>
      </c>
    </row>
    <row r="15" spans="1:10" s="72" customFormat="1" ht="165" customHeight="1">
      <c r="A15" s="74"/>
      <c r="B15" s="25" t="s">
        <v>41</v>
      </c>
      <c r="C15" s="22" t="s">
        <v>42</v>
      </c>
      <c r="D15" s="22" t="s">
        <v>37</v>
      </c>
      <c r="E15" s="22" t="s">
        <v>28</v>
      </c>
      <c r="F15" s="22" t="s">
        <v>20</v>
      </c>
      <c r="G15" s="22" t="s">
        <v>87</v>
      </c>
      <c r="H15" s="90">
        <f>'прил 4_2018'!F44</f>
        <v>10</v>
      </c>
    </row>
    <row r="16" spans="1:10" s="72" customFormat="1" ht="219.75" customHeight="1">
      <c r="A16" s="74"/>
      <c r="B16" s="33" t="s">
        <v>34</v>
      </c>
      <c r="C16" s="23" t="s">
        <v>35</v>
      </c>
      <c r="D16" s="22" t="s">
        <v>15</v>
      </c>
      <c r="E16" s="22" t="s">
        <v>32</v>
      </c>
      <c r="F16" s="22" t="s">
        <v>18</v>
      </c>
      <c r="G16" s="22" t="s">
        <v>87</v>
      </c>
      <c r="H16" s="90">
        <f>'прил 4_2018'!F34</f>
        <v>117.322</v>
      </c>
    </row>
    <row r="17" spans="1:8" s="72" customFormat="1" ht="219.75" customHeight="1">
      <c r="A17" s="74"/>
      <c r="B17" s="33" t="s">
        <v>95</v>
      </c>
      <c r="C17" s="23" t="s">
        <v>94</v>
      </c>
      <c r="D17" s="22" t="s">
        <v>15</v>
      </c>
      <c r="E17" s="22" t="s">
        <v>93</v>
      </c>
      <c r="F17" s="22" t="s">
        <v>18</v>
      </c>
      <c r="G17" s="22" t="s">
        <v>87</v>
      </c>
      <c r="H17" s="90">
        <f>'прил 3_ 2018'!G23</f>
        <v>0.97799999999999998</v>
      </c>
    </row>
    <row r="18" spans="1:8" s="72" customFormat="1" ht="157.5">
      <c r="A18" s="74"/>
      <c r="B18" s="33" t="s">
        <v>45</v>
      </c>
      <c r="C18" s="23" t="s">
        <v>107</v>
      </c>
      <c r="D18" s="22" t="s">
        <v>15</v>
      </c>
      <c r="E18" s="22" t="s">
        <v>93</v>
      </c>
      <c r="F18" s="22" t="s">
        <v>18</v>
      </c>
      <c r="G18" s="22" t="s">
        <v>87</v>
      </c>
      <c r="H18" s="90">
        <f>'прил 3_ 2018'!G24</f>
        <v>2626</v>
      </c>
    </row>
    <row r="19" spans="1:8" s="72" customFormat="1" ht="157.5">
      <c r="A19" s="74"/>
      <c r="B19" s="33" t="s">
        <v>45</v>
      </c>
      <c r="C19" s="23" t="s">
        <v>106</v>
      </c>
      <c r="D19" s="22" t="s">
        <v>15</v>
      </c>
      <c r="E19" s="22" t="s">
        <v>93</v>
      </c>
      <c r="F19" s="22" t="s">
        <v>18</v>
      </c>
      <c r="G19" s="22" t="s">
        <v>87</v>
      </c>
      <c r="H19" s="90">
        <f>'прил 3_ 2018'!G25</f>
        <v>296.02199999999999</v>
      </c>
    </row>
    <row r="20" spans="1:8" s="72" customFormat="1" ht="174.75" customHeight="1">
      <c r="A20" s="74"/>
      <c r="B20" s="25" t="s">
        <v>43</v>
      </c>
      <c r="C20" s="23" t="s">
        <v>44</v>
      </c>
      <c r="D20" s="22" t="s">
        <v>37</v>
      </c>
      <c r="E20" s="22" t="s">
        <v>28</v>
      </c>
      <c r="F20" s="22" t="s">
        <v>18</v>
      </c>
      <c r="G20" s="22" t="s">
        <v>87</v>
      </c>
      <c r="H20" s="90">
        <f>'прил 4_2018'!F45</f>
        <v>2</v>
      </c>
    </row>
    <row r="21" spans="1:8" s="72" customFormat="1" ht="179.25" customHeight="1">
      <c r="A21" s="74"/>
      <c r="B21" s="33" t="s">
        <v>101</v>
      </c>
      <c r="C21" s="23" t="s">
        <v>102</v>
      </c>
      <c r="D21" s="22" t="s">
        <v>37</v>
      </c>
      <c r="E21" s="22" t="s">
        <v>28</v>
      </c>
      <c r="F21" s="22" t="s">
        <v>18</v>
      </c>
      <c r="G21" s="22" t="s">
        <v>87</v>
      </c>
      <c r="H21" s="90">
        <v>4</v>
      </c>
    </row>
    <row r="22" spans="1:8" s="72" customFormat="1" ht="179.25" customHeight="1">
      <c r="A22" s="74"/>
      <c r="B22" s="25" t="s">
        <v>45</v>
      </c>
      <c r="C22" s="23" t="s">
        <v>46</v>
      </c>
      <c r="D22" s="22" t="s">
        <v>37</v>
      </c>
      <c r="E22" s="22" t="s">
        <v>28</v>
      </c>
      <c r="F22" s="22" t="s">
        <v>18</v>
      </c>
      <c r="G22" s="22" t="s">
        <v>87</v>
      </c>
      <c r="H22" s="90">
        <f>'прил 3_ 2018'!G31</f>
        <v>135.28</v>
      </c>
    </row>
    <row r="23" spans="1:8" s="72" customFormat="1" ht="40.5" customHeight="1">
      <c r="A23" s="117" t="s">
        <v>124</v>
      </c>
      <c r="B23" s="34" t="s">
        <v>88</v>
      </c>
      <c r="C23" s="36" t="s">
        <v>89</v>
      </c>
      <c r="D23" s="22"/>
      <c r="E23" s="22"/>
      <c r="F23" s="22"/>
      <c r="G23" s="22"/>
      <c r="H23" s="88">
        <f>SUM(H24:H26)</f>
        <v>1132.92</v>
      </c>
    </row>
    <row r="24" spans="1:8" s="72" customFormat="1" ht="270" customHeight="1">
      <c r="A24" s="74"/>
      <c r="B24" s="28" t="s">
        <v>54</v>
      </c>
      <c r="C24" s="22" t="s">
        <v>56</v>
      </c>
      <c r="D24" s="22" t="s">
        <v>55</v>
      </c>
      <c r="E24" s="22" t="s">
        <v>10</v>
      </c>
      <c r="F24" s="22" t="s">
        <v>13</v>
      </c>
      <c r="G24" s="22" t="s">
        <v>90</v>
      </c>
      <c r="H24" s="89">
        <f>'прил 4_2018'!F51</f>
        <v>765.2</v>
      </c>
    </row>
    <row r="25" spans="1:8" s="72" customFormat="1" ht="207" customHeight="1">
      <c r="A25" s="74"/>
      <c r="B25" s="28" t="s">
        <v>57</v>
      </c>
      <c r="C25" s="22" t="s">
        <v>56</v>
      </c>
      <c r="D25" s="22" t="s">
        <v>55</v>
      </c>
      <c r="E25" s="22" t="s">
        <v>10</v>
      </c>
      <c r="F25" s="22" t="s">
        <v>18</v>
      </c>
      <c r="G25" s="22" t="s">
        <v>90</v>
      </c>
      <c r="H25" s="89">
        <f>'прил 4_2018'!F52</f>
        <v>364.96</v>
      </c>
    </row>
    <row r="26" spans="1:8" s="72" customFormat="1" ht="185.25" customHeight="1">
      <c r="A26" s="74"/>
      <c r="B26" s="28" t="s">
        <v>58</v>
      </c>
      <c r="C26" s="22" t="s">
        <v>56</v>
      </c>
      <c r="D26" s="22" t="s">
        <v>55</v>
      </c>
      <c r="E26" s="22" t="s">
        <v>10</v>
      </c>
      <c r="F26" s="22" t="s">
        <v>20</v>
      </c>
      <c r="G26" s="22" t="s">
        <v>90</v>
      </c>
      <c r="H26" s="89">
        <f>'прил 4_2018'!F53</f>
        <v>2.76</v>
      </c>
    </row>
    <row r="27" spans="1:8" s="72" customFormat="1" ht="47.25">
      <c r="A27" s="117" t="s">
        <v>126</v>
      </c>
      <c r="B27" s="59" t="s">
        <v>91</v>
      </c>
      <c r="C27" s="36" t="s">
        <v>92</v>
      </c>
      <c r="D27" s="22"/>
      <c r="E27" s="22"/>
      <c r="F27" s="22"/>
      <c r="G27" s="22"/>
      <c r="H27" s="88">
        <f>SUM(H28:H39)+H40</f>
        <v>2186.5999999999995</v>
      </c>
    </row>
    <row r="28" spans="1:8" s="72" customFormat="1" ht="279.75" customHeight="1">
      <c r="A28" s="74"/>
      <c r="B28" s="25" t="s">
        <v>9</v>
      </c>
      <c r="C28" s="23" t="s">
        <v>12</v>
      </c>
      <c r="D28" s="22" t="s">
        <v>10</v>
      </c>
      <c r="E28" s="22" t="s">
        <v>11</v>
      </c>
      <c r="F28" s="22" t="s">
        <v>13</v>
      </c>
      <c r="G28" s="22" t="s">
        <v>87</v>
      </c>
      <c r="H28" s="90">
        <f>'прил 4_2018'!F16</f>
        <v>658</v>
      </c>
    </row>
    <row r="29" spans="1:8" s="72" customFormat="1" ht="294" customHeight="1">
      <c r="A29" s="74"/>
      <c r="B29" s="77" t="s">
        <v>14</v>
      </c>
      <c r="C29" s="23" t="s">
        <v>16</v>
      </c>
      <c r="D29" s="22" t="s">
        <v>10</v>
      </c>
      <c r="E29" s="22" t="s">
        <v>15</v>
      </c>
      <c r="F29" s="22" t="s">
        <v>13</v>
      </c>
      <c r="G29" s="22" t="s">
        <v>87</v>
      </c>
      <c r="H29" s="90">
        <f>'прил 4_2018'!F18</f>
        <v>877.3</v>
      </c>
    </row>
    <row r="30" spans="1:8" s="72" customFormat="1" ht="208.5" customHeight="1">
      <c r="A30" s="74"/>
      <c r="B30" s="28" t="s">
        <v>17</v>
      </c>
      <c r="C30" s="23" t="s">
        <v>16</v>
      </c>
      <c r="D30" s="22" t="s">
        <v>10</v>
      </c>
      <c r="E30" s="22" t="s">
        <v>15</v>
      </c>
      <c r="F30" s="22" t="s">
        <v>18</v>
      </c>
      <c r="G30" s="22" t="s">
        <v>87</v>
      </c>
      <c r="H30" s="90">
        <f>'прил 4_2018'!F19</f>
        <v>387.7</v>
      </c>
    </row>
    <row r="31" spans="1:8" s="72" customFormat="1" ht="197.25" customHeight="1">
      <c r="A31" s="74"/>
      <c r="B31" s="33" t="s">
        <v>19</v>
      </c>
      <c r="C31" s="23" t="s">
        <v>16</v>
      </c>
      <c r="D31" s="22" t="s">
        <v>10</v>
      </c>
      <c r="E31" s="22" t="s">
        <v>15</v>
      </c>
      <c r="F31" s="22" t="s">
        <v>20</v>
      </c>
      <c r="G31" s="22" t="s">
        <v>87</v>
      </c>
      <c r="H31" s="90">
        <f>'прил 4_2018'!F20</f>
        <v>68.3</v>
      </c>
    </row>
    <row r="32" spans="1:8" s="72" customFormat="1" ht="236.25" customHeight="1">
      <c r="A32" s="74"/>
      <c r="B32" s="77" t="s">
        <v>21</v>
      </c>
      <c r="C32" s="32" t="s">
        <v>23</v>
      </c>
      <c r="D32" s="31" t="s">
        <v>10</v>
      </c>
      <c r="E32" s="31" t="s">
        <v>22</v>
      </c>
      <c r="F32" s="31" t="s">
        <v>18</v>
      </c>
      <c r="G32" s="22" t="s">
        <v>87</v>
      </c>
      <c r="H32" s="90">
        <f>'прил 4_2018'!F22</f>
        <v>25.995000000000001</v>
      </c>
    </row>
    <row r="33" spans="1:8" s="72" customFormat="1" ht="219" customHeight="1">
      <c r="A33" s="74"/>
      <c r="B33" s="33" t="s">
        <v>24</v>
      </c>
      <c r="C33" s="23" t="s">
        <v>23</v>
      </c>
      <c r="D33" s="22" t="s">
        <v>10</v>
      </c>
      <c r="E33" s="22" t="s">
        <v>22</v>
      </c>
      <c r="F33" s="22" t="s">
        <v>25</v>
      </c>
      <c r="G33" s="78" t="s">
        <v>87</v>
      </c>
      <c r="H33" s="90">
        <f>'прил 4_2018'!F23</f>
        <v>18.995999999999999</v>
      </c>
    </row>
    <row r="34" spans="1:8" s="81" customFormat="1" ht="232.5" customHeight="1">
      <c r="A34" s="79"/>
      <c r="B34" s="33" t="s">
        <v>26</v>
      </c>
      <c r="C34" s="23" t="s">
        <v>23</v>
      </c>
      <c r="D34" s="22" t="s">
        <v>10</v>
      </c>
      <c r="E34" s="22" t="s">
        <v>22</v>
      </c>
      <c r="F34" s="22" t="s">
        <v>20</v>
      </c>
      <c r="G34" s="80">
        <v>914</v>
      </c>
      <c r="H34" s="90">
        <f>'прил 4_2018'!F24</f>
        <v>1.2050000000000001</v>
      </c>
    </row>
    <row r="35" spans="1:8" s="72" customFormat="1" ht="339.75" customHeight="1">
      <c r="A35" s="74"/>
      <c r="B35" s="77" t="s">
        <v>27</v>
      </c>
      <c r="C35" s="23" t="s">
        <v>29</v>
      </c>
      <c r="D35" s="22" t="s">
        <v>11</v>
      </c>
      <c r="E35" s="22" t="s">
        <v>28</v>
      </c>
      <c r="F35" s="22" t="s">
        <v>13</v>
      </c>
      <c r="G35" s="82" t="s">
        <v>87</v>
      </c>
      <c r="H35" s="100">
        <f>'прил 4_2018'!F27</f>
        <v>67.2</v>
      </c>
    </row>
    <row r="36" spans="1:8" s="72" customFormat="1" ht="278.25" customHeight="1">
      <c r="A36" s="74"/>
      <c r="B36" s="28" t="s">
        <v>30</v>
      </c>
      <c r="C36" s="23" t="s">
        <v>29</v>
      </c>
      <c r="D36" s="22" t="s">
        <v>11</v>
      </c>
      <c r="E36" s="22" t="s">
        <v>28</v>
      </c>
      <c r="F36" s="22" t="s">
        <v>18</v>
      </c>
      <c r="G36" s="22" t="s">
        <v>87</v>
      </c>
      <c r="H36" s="100">
        <f>'прил 4_2018'!F28</f>
        <v>6.4</v>
      </c>
    </row>
    <row r="37" spans="1:8" s="72" customFormat="1" ht="273.75" customHeight="1">
      <c r="A37" s="74"/>
      <c r="B37" s="25" t="s">
        <v>31</v>
      </c>
      <c r="C37" s="23" t="s">
        <v>33</v>
      </c>
      <c r="D37" s="22" t="s">
        <v>28</v>
      </c>
      <c r="E37" s="22" t="s">
        <v>32</v>
      </c>
      <c r="F37" s="22" t="s">
        <v>18</v>
      </c>
      <c r="G37" s="22" t="s">
        <v>87</v>
      </c>
      <c r="H37" s="90">
        <f>'прил 4_2018'!F31</f>
        <v>1.2</v>
      </c>
    </row>
    <row r="38" spans="1:8" s="72" customFormat="1" ht="259.5" customHeight="1">
      <c r="A38" s="74"/>
      <c r="B38" s="25" t="s">
        <v>47</v>
      </c>
      <c r="C38" s="23" t="s">
        <v>49</v>
      </c>
      <c r="D38" s="22" t="s">
        <v>48</v>
      </c>
      <c r="E38" s="22" t="s">
        <v>10</v>
      </c>
      <c r="F38" s="22" t="s">
        <v>50</v>
      </c>
      <c r="G38" s="22" t="s">
        <v>87</v>
      </c>
      <c r="H38" s="90">
        <f>'прил 4_2018'!F56</f>
        <v>73.504000000000005</v>
      </c>
    </row>
    <row r="39" spans="1:8" s="72" customFormat="1" ht="251.25" customHeight="1">
      <c r="A39" s="76"/>
      <c r="B39" s="33" t="s">
        <v>51</v>
      </c>
      <c r="C39" s="23" t="s">
        <v>52</v>
      </c>
      <c r="D39" s="22" t="s">
        <v>48</v>
      </c>
      <c r="E39" s="22" t="s">
        <v>28</v>
      </c>
      <c r="F39" s="22" t="s">
        <v>50</v>
      </c>
      <c r="G39" s="22" t="s">
        <v>87</v>
      </c>
      <c r="H39" s="90">
        <f>'прил 4_2018'!F58</f>
        <v>0.7</v>
      </c>
    </row>
    <row r="40" spans="1:8" s="67" customFormat="1" ht="141.75">
      <c r="A40" s="112"/>
      <c r="B40" s="33" t="s">
        <v>118</v>
      </c>
      <c r="C40" s="113" t="s">
        <v>119</v>
      </c>
      <c r="D40" s="114" t="s">
        <v>22</v>
      </c>
      <c r="E40" s="114" t="s">
        <v>10</v>
      </c>
      <c r="F40" s="114" t="s">
        <v>120</v>
      </c>
      <c r="G40" s="114" t="s">
        <v>87</v>
      </c>
      <c r="H40" s="115">
        <f>'прил 3_ 2018'!G36</f>
        <v>0.1</v>
      </c>
    </row>
    <row r="41" spans="1:8" s="72" customFormat="1" ht="63">
      <c r="A41" s="118" t="s">
        <v>125</v>
      </c>
      <c r="B41" s="59" t="s">
        <v>97</v>
      </c>
      <c r="C41" s="36" t="s">
        <v>98</v>
      </c>
      <c r="D41" s="22"/>
      <c r="E41" s="22"/>
      <c r="F41" s="22"/>
      <c r="G41" s="22"/>
      <c r="H41" s="88">
        <f>H42</f>
        <v>1</v>
      </c>
    </row>
    <row r="42" spans="1:8" s="72" customFormat="1" ht="251.25" customHeight="1">
      <c r="A42" s="76"/>
      <c r="B42" s="33" t="s">
        <v>99</v>
      </c>
      <c r="C42" s="23" t="s">
        <v>100</v>
      </c>
      <c r="D42" s="22" t="s">
        <v>37</v>
      </c>
      <c r="E42" s="22" t="s">
        <v>28</v>
      </c>
      <c r="F42" s="22" t="s">
        <v>18</v>
      </c>
      <c r="G42" s="22" t="s">
        <v>87</v>
      </c>
      <c r="H42" s="90">
        <f>'прил 4_2018'!F48</f>
        <v>1</v>
      </c>
    </row>
    <row r="45" spans="1:8" s="41" customFormat="1" ht="16.5">
      <c r="A45" s="133" t="s">
        <v>59</v>
      </c>
      <c r="B45" s="133"/>
      <c r="C45" s="39"/>
      <c r="D45" s="39"/>
      <c r="E45" s="40"/>
      <c r="F45" s="39"/>
      <c r="G45" s="39"/>
      <c r="H45" s="101"/>
    </row>
    <row r="46" spans="1:8" s="42" customFormat="1" ht="16.5">
      <c r="A46" s="133" t="s">
        <v>60</v>
      </c>
      <c r="B46" s="133"/>
      <c r="C46" s="39"/>
      <c r="D46" s="123" t="s">
        <v>61</v>
      </c>
      <c r="E46" s="123"/>
      <c r="F46" s="123"/>
      <c r="G46" s="123"/>
      <c r="H46" s="123"/>
    </row>
  </sheetData>
  <mergeCells count="16">
    <mergeCell ref="A45:B45"/>
    <mergeCell ref="A46:B46"/>
    <mergeCell ref="D46:H46"/>
    <mergeCell ref="F1:H1"/>
    <mergeCell ref="F2:H2"/>
    <mergeCell ref="A5:H5"/>
    <mergeCell ref="A7:A8"/>
    <mergeCell ref="B7:B8"/>
    <mergeCell ref="C7:C8"/>
    <mergeCell ref="D7:D8"/>
    <mergeCell ref="E7:E8"/>
    <mergeCell ref="F7:F8"/>
    <mergeCell ref="G7:G8"/>
    <mergeCell ref="H7:H8"/>
    <mergeCell ref="F3:H3"/>
    <mergeCell ref="F4:H4"/>
  </mergeCells>
  <phoneticPr fontId="0" type="noConversion"/>
  <pageMargins left="0.39374999999999999" right="0.19652777777777777" top="0.19652777777777777" bottom="0.19652777777777777" header="0.51180555555555562" footer="0.51180555555555562"/>
  <pageSetup paperSize="9" scale="81" firstPageNumber="0" orientation="portrait" horizontalDpi="300" verticalDpi="300" r:id="rId1"/>
  <headerFooter alignWithMargins="0"/>
  <rowBreaks count="1" manualBreakCount="1">
    <brk id="3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 3_ 2018</vt:lpstr>
      <vt:lpstr>прил 4_2018</vt:lpstr>
      <vt:lpstr>прил 5_ МЦП_2018</vt:lpstr>
      <vt:lpstr>'прил 3_ 2018'!Заголовки_для_печати</vt:lpstr>
      <vt:lpstr>'прил 4_2018'!Заголовки_для_печати</vt:lpstr>
      <vt:lpstr>'прил 3_ 2018'!Область_печати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2018-07-30T08:25:12Z</cp:lastPrinted>
  <dcterms:created xsi:type="dcterms:W3CDTF">2016-05-12T07:36:07Z</dcterms:created>
  <dcterms:modified xsi:type="dcterms:W3CDTF">2018-07-30T08:25:23Z</dcterms:modified>
</cp:coreProperties>
</file>